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8680" yWindow="-120" windowWidth="29040" windowHeight="15840"/>
  </bookViews>
  <sheets>
    <sheet name="Лист1 (2)" sheetId="1" r:id="rId1"/>
  </sheets>
  <definedNames>
    <definedName name="_xlnm.Print_Area" localSheetId="0">'Лист1 (2)'!$A$2:$H$37</definedName>
  </definedName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1"/>
  <c r="H10" s="1"/>
  <c r="G27"/>
  <c r="G10" s="1"/>
  <c r="F27"/>
  <c r="F10" s="1"/>
  <c r="E27"/>
  <c r="E10" s="1"/>
  <c r="D27"/>
  <c r="D10" s="1"/>
  <c r="C27"/>
  <c r="H11"/>
  <c r="G11"/>
  <c r="F11"/>
  <c r="E11"/>
  <c r="D11"/>
  <c r="C11"/>
  <c r="C10" l="1"/>
</calcChain>
</file>

<file path=xl/sharedStrings.xml><?xml version="1.0" encoding="utf-8"?>
<sst xmlns="http://schemas.openxmlformats.org/spreadsheetml/2006/main" count="58" uniqueCount="42">
  <si>
    <t>(тыс. рублей)</t>
  </si>
  <si>
    <t>Наименование показателей</t>
  </si>
  <si>
    <t>На 01.10.2024</t>
  </si>
  <si>
    <t>Ожидаемое исполнение по итогам 2024 года</t>
  </si>
  <si>
    <t>2025 год</t>
  </si>
  <si>
    <t>2026 год</t>
  </si>
  <si>
    <t>2027 год</t>
  </si>
  <si>
    <t>план*</t>
  </si>
  <si>
    <t>кассовое исполнение</t>
  </si>
  <si>
    <t>(проект)</t>
  </si>
  <si>
    <t>Направление остатков средств дорожного фонда на формирование дорожного фонда</t>
  </si>
  <si>
    <t>Х</t>
  </si>
  <si>
    <t>Направление положительной разницы между фактически поступившим и прогнозировавшимся объемом доходов бюджета Краснодарского края (далее – краевой бюджет), учитываемых при формировании дорожного фонда</t>
  </si>
  <si>
    <t>Уменьшение на отрицательную разницу между фактически поступившим и прогнозировавшимся объемом доходов краевого бюджета, учитываемых при формировании дорожного фонда</t>
  </si>
  <si>
    <t xml:space="preserve">Доходы всего, в том числе: </t>
  </si>
  <si>
    <t>доходы краевого бюджета от:</t>
  </si>
  <si>
    <t>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подлежащих зачислению в краевой бюджет</t>
  </si>
  <si>
    <t>эксплуатации и использования имущества автомобильных дорог, находящихся в собственности субъектов Российской Федерации</t>
  </si>
  <si>
    <t>платы в счет возмещения вреда, причиняемого автомобильным дорогам регионального или межмуниципального значения тяжеловесными транспортными средствами</t>
  </si>
  <si>
    <t>денежных взысканий (штрафов) за нарушение законодательства Российской Федерации о безопасности дорожного движения</t>
  </si>
  <si>
    <t>штрафов за нарушение правил движения тяжеловесного и (или) крупногабаритного транспортного средства (за исключением доходов, установленных законом Краснодарского края, в виде единых нормативов отчислений от денежных взысканий (штрафов) за нарушение правил движения тяжеловесного и (или) крупногабаритного транспортного средства в местные бюджеты)</t>
  </si>
  <si>
    <t>платы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зачисляемой в бюджеты субъектов Российской Федерации</t>
  </si>
  <si>
    <t>предоставления на платной основе парковок (парковочных мест), расположенных на автомобильных дорогах общего пользования регионального или межмуниципального значения и местах внеуличной дорожной сети, относящихся к собственности субъектов Российской Федерации</t>
  </si>
  <si>
    <t>поступлений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</si>
  <si>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налога на имущество организаций, взимаемого с налогоплательщиков, учитывающих на балансе в качестве объектов основных средств имущество, отнесенное к автомобильным дорогам регионального или межмуниципального значения</t>
  </si>
  <si>
    <t>транспортного налога (за исключением доходов, установленных законом Краснодарского края в виде единых нормативов отчислений от транспортного налога в местные бюджеты)</t>
  </si>
  <si>
    <t xml:space="preserve">штрафов, неустоек, пеней, уплаченных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 и в случае неисполнения или ненадлежащего исполнения им обязательств  в соответствии с договором или законом </t>
  </si>
  <si>
    <t xml:space="preserve">доходов от денежных взысканий (штрафов), поступающие в счет погашения задолженности, образовавшейся до 1 января 2020 года, администрируемых уполномоченным в сфере дорожной деятельности органом исполнительной власти Краснодарского края </t>
  </si>
  <si>
    <t>штрафов за административные правонарушения на транспорте</t>
  </si>
  <si>
    <t>налога на имущество организаций (за исключением доходов, установленных законом Краснодарского края в виде единых нормативов отчислений от налога на имущество организаций в местные бюджеты) - по нормативу 4 процента</t>
  </si>
  <si>
    <t>безвозмездных поступлений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регионального или межмуниципального значения</t>
  </si>
  <si>
    <t>поступлений в виде межбюджетных трансфертов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(за исключением автомобильных дорог федерального значения), всего</t>
  </si>
  <si>
    <t>в том числе:</t>
  </si>
  <si>
    <t>Субсидии бюджетам субъектов Российской Федерации на приведение в нормативное состояние автомобильных дорог и искусственных дорожных сооружений</t>
  </si>
  <si>
    <t>Субсидии бюджетам субъектов Российской Федерации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</si>
  <si>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Объем сформированного дорожного фонда, всего*</t>
  </si>
  <si>
    <t>х</t>
  </si>
  <si>
    <r>
      <rPr>
        <sz val="12"/>
        <color theme="1"/>
        <rFont val="Times New Roman"/>
        <family val="1"/>
        <charset val="204"/>
      </rPr>
      <t xml:space="preserve">  * В объем бюджетных ассигнований дорожного фонда Краснодарского края на 2024 год:</t>
    </r>
    <r>
      <rPr>
        <sz val="11"/>
        <color theme="1"/>
        <rFont val="Calibri"/>
        <family val="2"/>
        <charset val="204"/>
      </rPr>
      <t xml:space="preserve">
</t>
    </r>
    <r>
      <rPr>
        <sz val="12"/>
        <color theme="1"/>
        <rFont val="Times New Roman"/>
        <family val="1"/>
        <charset val="204"/>
      </rPr>
      <t>включены средства в соответствии с механизмом, предусмотренным Постановлением Правительства РФ от 19 октября 2020 г. № 1704 "Об утверждении Правил определения новых инвестиционных проектов, в целях реализации которых средства бюджета субъекта Российской Федерации, высвобождаемые в результате снижения объема погашения задолженности субъекта Российской Федерации перед Российской Федерацией по бюджетным кредитам, подлежат направлению на выполнение инженерных изысканий, проектирование, экспертизу проектной документации и (или) результатов инженерных изысканий, строительство, реконструкцию и ввод в эксплуатацию объектов инфраструктуры, а также на подключение (технологическое присоединение) объектов капитального строительства к сетям инженерно-технического обеспечения" в 2024 году - 4 079 750,0 тыс. рублей.</t>
    </r>
  </si>
  <si>
    <r>
      <rPr>
        <sz val="12"/>
        <color theme="1"/>
        <rFont val="Times New Roman"/>
        <family val="1"/>
        <charset val="204"/>
      </rPr>
      <t xml:space="preserve">не включены средства в объеме межбюджетного трансферта из федерального бюджета, подлежащего направлению на возмещение произведенных субъектом Российской Федерации расходов за счет предоставленных в 2023 году субъекту Российской Федерации бюджетных кредитов на пополнение остатка средств на едином счете бюджета в целях опережающего финансового обеспечения расходных обязательств субъектов Российской Федерации, предусмотренных частью 41 статьи 9 Федерального закона от 21 ноября 2022 г. № 448-ФЗ в сумме 3 000 000,0 тыс. рублей, с учетом положений части 17 статьи 6 Федерального закона от 2 ноября 2023 г. № 520-ФЗ. </t>
    </r>
  </si>
  <si>
    <t>Информация о формировании дорожного фонда Краснодарского края согласно законопроекту</t>
  </si>
  <si>
    <t>Приложение 1 к Заключению</t>
  </si>
  <si>
    <t xml:space="preserve">  Таким образом, объем бюджетных ассигнований дорожного фонда Краснодарского края в соответствии с Законом Краснодарского края от 20 декабря 2023 г. № 5053-КЗ "О бюджете Краснодарского края на 2024 год и на плановый период 2025 и 2026 годов" утвержден на 2024 год в сумме 51 807 821,9 тыс. рублей.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</si>
</sst>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#,##0.0"/>
    <numFmt numFmtId="167" formatCode="#,##0.0;[Black]\-#,##0.0;0.0"/>
  </numFmts>
  <fonts count="16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4F81B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1" fillId="0" borderId="0" xfId="0" applyNumberFormat="1" applyFont="1"/>
    <xf numFmtId="0" fontId="0" fillId="2" borderId="0" xfId="0" applyFont="1" applyFill="1"/>
    <xf numFmtId="0" fontId="3" fillId="2" borderId="0" xfId="0" applyNumberFormat="1" applyFont="1" applyFill="1"/>
    <xf numFmtId="0" fontId="5" fillId="0" borderId="3" xfId="0" applyNumberFormat="1" applyFont="1" applyBorder="1" applyAlignment="1">
      <alignment horizontal="justify" wrapText="1"/>
    </xf>
    <xf numFmtId="0" fontId="7" fillId="0" borderId="3" xfId="0" applyNumberFormat="1" applyFont="1" applyBorder="1" applyAlignment="1">
      <alignment horizontal="justify" wrapText="1"/>
    </xf>
    <xf numFmtId="0" fontId="8" fillId="0" borderId="3" xfId="0" applyNumberFormat="1" applyFont="1" applyBorder="1" applyAlignment="1">
      <alignment horizontal="justify" wrapText="1"/>
    </xf>
    <xf numFmtId="0" fontId="3" fillId="0" borderId="0" xfId="0" applyNumberFormat="1" applyFont="1" applyAlignment="1">
      <alignment horizontal="justify" vertical="center" wrapText="1"/>
    </xf>
    <xf numFmtId="4" fontId="1" fillId="0" borderId="0" xfId="0" applyNumberFormat="1" applyFont="1"/>
    <xf numFmtId="0" fontId="9" fillId="0" borderId="0" xfId="0" applyNumberFormat="1" applyFont="1" applyAlignment="1">
      <alignment horizontal="justify" vertical="center" wrapText="1"/>
    </xf>
    <xf numFmtId="0" fontId="5" fillId="0" borderId="3" xfId="0" applyNumberFormat="1" applyFont="1" applyBorder="1" applyAlignment="1">
      <alignment wrapText="1"/>
    </xf>
    <xf numFmtId="0" fontId="5" fillId="0" borderId="3" xfId="0" applyNumberFormat="1" applyFont="1" applyBorder="1" applyAlignment="1">
      <alignment horizontal="left" wrapText="1"/>
    </xf>
    <xf numFmtId="0" fontId="6" fillId="0" borderId="3" xfId="0" applyNumberFormat="1" applyFont="1" applyBorder="1" applyAlignment="1">
      <alignment horizontal="left" wrapText="1"/>
    </xf>
    <xf numFmtId="165" fontId="2" fillId="0" borderId="0" xfId="0" applyNumberFormat="1" applyFont="1" applyAlignment="1">
      <alignment horizontal="center" vertical="center" wrapText="1"/>
    </xf>
    <xf numFmtId="0" fontId="10" fillId="0" borderId="3" xfId="0" applyNumberFormat="1" applyFont="1" applyBorder="1" applyAlignment="1">
      <alignment horizontal="justify" wrapText="1"/>
    </xf>
    <xf numFmtId="165" fontId="1" fillId="0" borderId="0" xfId="0" applyNumberFormat="1" applyFont="1"/>
    <xf numFmtId="0" fontId="3" fillId="0" borderId="0" xfId="0" applyNumberFormat="1" applyFont="1" applyAlignment="1">
      <alignment horizontal="left"/>
    </xf>
    <xf numFmtId="0" fontId="12" fillId="0" borderId="0" xfId="0" applyNumberFormat="1" applyFont="1"/>
    <xf numFmtId="0" fontId="3" fillId="0" borderId="0" xfId="0" applyNumberFormat="1" applyFont="1"/>
    <xf numFmtId="164" fontId="6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7" fontId="13" fillId="0" borderId="3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horizontal="right" vertical="center" wrapText="1"/>
    </xf>
    <xf numFmtId="0" fontId="14" fillId="0" borderId="0" xfId="0" applyNumberFormat="1" applyFont="1" applyAlignment="1">
      <alignment horizontal="right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right" vertical="center" wrapText="1"/>
    </xf>
    <xf numFmtId="0" fontId="1" fillId="0" borderId="0" xfId="0" applyNumberFormat="1" applyFont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wrapText="1"/>
    </xf>
    <xf numFmtId="0" fontId="3" fillId="2" borderId="2" xfId="0" applyNumberFormat="1" applyFont="1" applyFill="1" applyBorder="1" applyAlignment="1">
      <alignment horizontal="right" wrapText="1"/>
    </xf>
    <xf numFmtId="0" fontId="2" fillId="2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Alignment="1">
      <alignment horizontal="left" vertical="top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41"/>
  <sheetViews>
    <sheetView tabSelected="1" topLeftCell="A4" workbookViewId="0">
      <selection activeCell="J39" sqref="J39"/>
    </sheetView>
  </sheetViews>
  <sheetFormatPr defaultColWidth="9.140625" defaultRowHeight="15"/>
  <cols>
    <col min="1" max="1" width="3.85546875" customWidth="1"/>
    <col min="2" max="2" width="84.28515625" customWidth="1"/>
    <col min="3" max="3" width="13" customWidth="1"/>
    <col min="4" max="4" width="12.85546875" customWidth="1"/>
    <col min="5" max="6" width="13" customWidth="1"/>
    <col min="7" max="7" width="15.5703125" customWidth="1"/>
    <col min="8" max="8" width="14.5703125" customWidth="1"/>
    <col min="10" max="10" width="71" customWidth="1"/>
    <col min="11" max="11" width="18.140625" customWidth="1"/>
    <col min="12" max="12" width="15" customWidth="1"/>
    <col min="13" max="13" width="19" customWidth="1"/>
  </cols>
  <sheetData>
    <row r="2" spans="2:13" ht="25.5" customHeight="1">
      <c r="B2" s="25"/>
      <c r="C2" s="24"/>
      <c r="D2" s="24"/>
      <c r="E2" s="24"/>
      <c r="F2" s="27" t="s">
        <v>40</v>
      </c>
      <c r="G2" s="28"/>
      <c r="H2" s="28"/>
    </row>
    <row r="3" spans="2:13" s="1" customFormat="1" ht="22.5" customHeight="1">
      <c r="B3" s="31" t="s">
        <v>39</v>
      </c>
      <c r="C3" s="31"/>
      <c r="D3" s="31"/>
      <c r="E3" s="31"/>
      <c r="F3" s="31"/>
      <c r="G3" s="31"/>
      <c r="H3" s="31"/>
    </row>
    <row r="4" spans="2:13" s="1" customFormat="1" ht="18.75">
      <c r="B4" s="2"/>
      <c r="C4" s="2"/>
      <c r="D4" s="2"/>
      <c r="E4" s="2"/>
      <c r="F4" s="2"/>
      <c r="G4" s="29" t="s">
        <v>0</v>
      </c>
      <c r="H4" s="30"/>
    </row>
    <row r="5" spans="2:13" ht="15.75">
      <c r="B5" s="33" t="s">
        <v>1</v>
      </c>
      <c r="C5" s="33" t="s">
        <v>2</v>
      </c>
      <c r="D5" s="34"/>
      <c r="E5" s="33" t="s">
        <v>3</v>
      </c>
      <c r="F5" s="26" t="s">
        <v>4</v>
      </c>
      <c r="G5" s="26" t="s">
        <v>5</v>
      </c>
      <c r="H5" s="26" t="s">
        <v>6</v>
      </c>
    </row>
    <row r="6" spans="2:13" ht="55.5" customHeight="1">
      <c r="B6" s="35"/>
      <c r="C6" s="26" t="s">
        <v>7</v>
      </c>
      <c r="D6" s="26" t="s">
        <v>8</v>
      </c>
      <c r="E6" s="35"/>
      <c r="F6" s="26" t="s">
        <v>9</v>
      </c>
      <c r="G6" s="26" t="s">
        <v>9</v>
      </c>
      <c r="H6" s="26" t="s">
        <v>9</v>
      </c>
    </row>
    <row r="7" spans="2:13" ht="31.5">
      <c r="B7" s="3" t="s">
        <v>10</v>
      </c>
      <c r="C7" s="18">
        <v>4062705.4</v>
      </c>
      <c r="D7" s="19" t="s">
        <v>11</v>
      </c>
      <c r="E7" s="19" t="s">
        <v>11</v>
      </c>
      <c r="F7" s="19" t="s">
        <v>11</v>
      </c>
      <c r="G7" s="19" t="s">
        <v>11</v>
      </c>
      <c r="H7" s="19" t="s">
        <v>11</v>
      </c>
    </row>
    <row r="8" spans="2:13" ht="47.25">
      <c r="B8" s="3" t="s">
        <v>12</v>
      </c>
      <c r="C8" s="18">
        <v>0</v>
      </c>
      <c r="D8" s="19" t="s">
        <v>11</v>
      </c>
      <c r="E8" s="19" t="s">
        <v>11</v>
      </c>
      <c r="F8" s="19" t="s">
        <v>11</v>
      </c>
      <c r="G8" s="19" t="s">
        <v>11</v>
      </c>
      <c r="H8" s="19" t="s">
        <v>11</v>
      </c>
    </row>
    <row r="9" spans="2:13" ht="44.85" customHeight="1">
      <c r="B9" s="3" t="s">
        <v>13</v>
      </c>
      <c r="C9" s="23">
        <v>-759644.9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</row>
    <row r="10" spans="2:13" ht="26.25" customHeight="1">
      <c r="B10" s="4" t="s">
        <v>14</v>
      </c>
      <c r="C10" s="20">
        <f t="shared" ref="C10:H10" si="0">C11+C27</f>
        <v>44425011.400000006</v>
      </c>
      <c r="D10" s="20">
        <f t="shared" si="0"/>
        <v>28945786.645520002</v>
      </c>
      <c r="E10" s="20">
        <f t="shared" si="0"/>
        <v>44425011.399999991</v>
      </c>
      <c r="F10" s="20">
        <f t="shared" si="0"/>
        <v>49317481.899999999</v>
      </c>
      <c r="G10" s="20">
        <f t="shared" si="0"/>
        <v>51099007</v>
      </c>
      <c r="H10" s="20">
        <f t="shared" si="0"/>
        <v>45480517.899999999</v>
      </c>
    </row>
    <row r="11" spans="2:13" ht="15.75">
      <c r="B11" s="5" t="s">
        <v>15</v>
      </c>
      <c r="C11" s="21">
        <f t="shared" ref="C11:H11" si="1">C12+C14+C15+C17+C20+C21+C22+C23+C24+C25</f>
        <v>40197674.700000003</v>
      </c>
      <c r="D11" s="21">
        <f t="shared" si="1"/>
        <v>25181919.345520001</v>
      </c>
      <c r="E11" s="21">
        <f t="shared" si="1"/>
        <v>40197674.699999988</v>
      </c>
      <c r="F11" s="21">
        <f t="shared" si="1"/>
        <v>43010969.799999997</v>
      </c>
      <c r="G11" s="21">
        <f t="shared" si="1"/>
        <v>45002416.600000001</v>
      </c>
      <c r="H11" s="21">
        <f t="shared" si="1"/>
        <v>45480517.899999999</v>
      </c>
    </row>
    <row r="12" spans="2:13" ht="45" customHeight="1">
      <c r="B12" s="3" t="s">
        <v>16</v>
      </c>
      <c r="C12" s="21">
        <v>26755661.699999999</v>
      </c>
      <c r="D12" s="21">
        <v>19131589.100000001</v>
      </c>
      <c r="E12" s="21">
        <v>28138037</v>
      </c>
      <c r="F12" s="21">
        <v>28572523</v>
      </c>
      <c r="G12" s="21">
        <v>30049834</v>
      </c>
      <c r="H12" s="21">
        <v>31419702</v>
      </c>
      <c r="J12" s="6"/>
      <c r="K12" s="7"/>
      <c r="L12" s="7"/>
      <c r="M12" s="7"/>
    </row>
    <row r="13" spans="2:13" ht="36" customHeight="1">
      <c r="B13" s="3" t="s">
        <v>17</v>
      </c>
      <c r="C13" s="21"/>
      <c r="D13" s="21"/>
      <c r="E13" s="21"/>
      <c r="F13" s="21"/>
      <c r="G13" s="21"/>
      <c r="H13" s="21"/>
      <c r="J13" s="8"/>
    </row>
    <row r="14" spans="2:13" ht="32.25" customHeight="1">
      <c r="B14" s="3" t="s">
        <v>18</v>
      </c>
      <c r="C14" s="21">
        <v>9851.7999999999993</v>
      </c>
      <c r="D14" s="21">
        <v>2421.6</v>
      </c>
      <c r="E14" s="21">
        <v>3681.4</v>
      </c>
      <c r="F14" s="21">
        <v>2952.9</v>
      </c>
      <c r="G14" s="21">
        <v>2952.9</v>
      </c>
      <c r="H14" s="21">
        <v>2952.9</v>
      </c>
      <c r="J14" s="8"/>
    </row>
    <row r="15" spans="2:13" ht="32.25" customHeight="1">
      <c r="B15" s="3" t="s">
        <v>19</v>
      </c>
      <c r="C15" s="21">
        <v>3565300</v>
      </c>
      <c r="D15" s="21">
        <v>1036367.32</v>
      </c>
      <c r="E15" s="21">
        <v>1585168.9</v>
      </c>
      <c r="F15" s="21">
        <v>2704517.8</v>
      </c>
      <c r="G15" s="21">
        <v>2747509.2</v>
      </c>
      <c r="H15" s="21">
        <v>2747509.2</v>
      </c>
      <c r="J15" s="8"/>
    </row>
    <row r="16" spans="2:13" ht="81" customHeight="1">
      <c r="B16" s="3" t="s">
        <v>20</v>
      </c>
      <c r="C16" s="21"/>
      <c r="D16" s="21"/>
      <c r="E16" s="21"/>
      <c r="F16" s="21"/>
      <c r="G16" s="21"/>
      <c r="H16" s="21"/>
      <c r="J16" s="8"/>
    </row>
    <row r="17" spans="2:10" ht="42" customHeight="1">
      <c r="B17" s="3" t="s">
        <v>21</v>
      </c>
      <c r="C17" s="21">
        <v>5134.2</v>
      </c>
      <c r="D17" s="21">
        <v>6222.1</v>
      </c>
      <c r="E17" s="21">
        <v>5134.2</v>
      </c>
      <c r="F17" s="21">
        <v>5098.1000000000004</v>
      </c>
      <c r="G17" s="21">
        <v>5098.1000000000004</v>
      </c>
      <c r="H17" s="21">
        <v>5098.1000000000004</v>
      </c>
      <c r="J17" s="8"/>
    </row>
    <row r="18" spans="2:10" ht="60" customHeight="1">
      <c r="B18" s="3" t="s">
        <v>22</v>
      </c>
      <c r="C18" s="21"/>
      <c r="D18" s="21"/>
      <c r="E18" s="21"/>
      <c r="F18" s="21"/>
      <c r="G18" s="21"/>
      <c r="H18" s="21"/>
      <c r="J18" s="8"/>
    </row>
    <row r="19" spans="2:10" ht="58.5" customHeight="1">
      <c r="B19" s="3" t="s">
        <v>23</v>
      </c>
      <c r="C19" s="21"/>
      <c r="D19" s="21"/>
      <c r="E19" s="21"/>
      <c r="F19" s="21"/>
      <c r="G19" s="21"/>
      <c r="H19" s="21"/>
      <c r="J19" s="8"/>
    </row>
    <row r="20" spans="2:10" ht="42.75" customHeight="1">
      <c r="B20" s="9" t="s">
        <v>24</v>
      </c>
      <c r="C20" s="21">
        <v>799795.1</v>
      </c>
      <c r="D20" s="21">
        <v>605233.03552000003</v>
      </c>
      <c r="E20" s="21">
        <v>799784.4</v>
      </c>
      <c r="F20" s="21">
        <v>0</v>
      </c>
      <c r="G20" s="21">
        <v>0</v>
      </c>
      <c r="H20" s="21">
        <v>785052.8</v>
      </c>
      <c r="J20" s="8"/>
    </row>
    <row r="21" spans="2:10" ht="33" customHeight="1">
      <c r="B21" s="3" t="s">
        <v>25</v>
      </c>
      <c r="C21" s="21">
        <v>9051119</v>
      </c>
      <c r="D21" s="21">
        <v>4379648.79</v>
      </c>
      <c r="E21" s="21">
        <v>9645386</v>
      </c>
      <c r="F21" s="21">
        <v>9756687</v>
      </c>
      <c r="G21" s="21">
        <v>10112740</v>
      </c>
      <c r="H21" s="21">
        <v>10502455</v>
      </c>
      <c r="J21" s="8"/>
    </row>
    <row r="22" spans="2:10" ht="79.5" customHeight="1">
      <c r="B22" s="10" t="s">
        <v>26</v>
      </c>
      <c r="C22" s="21">
        <v>9536.7000000000007</v>
      </c>
      <c r="D22" s="21">
        <v>20393.5</v>
      </c>
      <c r="E22" s="21">
        <v>20430.400000000001</v>
      </c>
      <c r="F22" s="21">
        <v>17695.900000000001</v>
      </c>
      <c r="G22" s="21">
        <v>17695.900000000001</v>
      </c>
      <c r="H22" s="21">
        <v>17695.900000000001</v>
      </c>
      <c r="J22" s="8"/>
    </row>
    <row r="23" spans="2:10" ht="45" customHeight="1">
      <c r="B23" s="10" t="s">
        <v>27</v>
      </c>
      <c r="C23" s="21">
        <v>1171</v>
      </c>
      <c r="D23" s="21">
        <v>3.4</v>
      </c>
      <c r="E23" s="21">
        <v>3.4</v>
      </c>
      <c r="F23" s="21">
        <v>0</v>
      </c>
      <c r="G23" s="21">
        <v>0</v>
      </c>
      <c r="H23" s="21">
        <v>0</v>
      </c>
      <c r="J23" s="8"/>
    </row>
    <row r="24" spans="2:10" ht="15.75">
      <c r="B24" s="11" t="s">
        <v>28</v>
      </c>
      <c r="C24" s="21">
        <v>105.2</v>
      </c>
      <c r="D24" s="21">
        <v>40.5</v>
      </c>
      <c r="E24" s="21">
        <v>49</v>
      </c>
      <c r="F24" s="21">
        <v>52</v>
      </c>
      <c r="G24" s="21">
        <v>52</v>
      </c>
      <c r="H24" s="21">
        <v>52</v>
      </c>
      <c r="J24" s="8"/>
    </row>
    <row r="25" spans="2:10" ht="46.5" customHeight="1">
      <c r="B25" s="11" t="s">
        <v>29</v>
      </c>
      <c r="C25" s="21"/>
      <c r="D25" s="21"/>
      <c r="E25" s="21"/>
      <c r="F25" s="21">
        <v>1951443.1</v>
      </c>
      <c r="G25" s="21">
        <v>2066534.5</v>
      </c>
      <c r="H25" s="21"/>
    </row>
    <row r="26" spans="2:10" ht="57.75" customHeight="1">
      <c r="B26" s="5" t="s">
        <v>30</v>
      </c>
      <c r="C26" s="21"/>
      <c r="D26" s="21"/>
      <c r="E26" s="21"/>
      <c r="F26" s="21"/>
      <c r="G26" s="21"/>
      <c r="H26" s="21"/>
      <c r="I26" s="12"/>
    </row>
    <row r="27" spans="2:10" ht="60" customHeight="1">
      <c r="B27" s="5" t="s">
        <v>31</v>
      </c>
      <c r="C27" s="21">
        <f t="shared" ref="C27:H27" si="2">C29+C30</f>
        <v>4227336.7</v>
      </c>
      <c r="D27" s="21">
        <f t="shared" si="2"/>
        <v>3763867.3</v>
      </c>
      <c r="E27" s="21">
        <f t="shared" si="2"/>
        <v>4227336.7</v>
      </c>
      <c r="F27" s="21">
        <f t="shared" si="2"/>
        <v>6306512.1000000006</v>
      </c>
      <c r="G27" s="21">
        <f t="shared" si="2"/>
        <v>6096590.4000000004</v>
      </c>
      <c r="H27" s="21">
        <f t="shared" si="2"/>
        <v>0</v>
      </c>
    </row>
    <row r="28" spans="2:10" ht="22.5" customHeight="1">
      <c r="B28" s="3" t="s">
        <v>32</v>
      </c>
      <c r="C28" s="21"/>
      <c r="D28" s="21"/>
      <c r="E28" s="21"/>
      <c r="F28" s="21"/>
      <c r="G28" s="21"/>
      <c r="H28" s="21"/>
    </row>
    <row r="29" spans="2:10" ht="30.75" customHeight="1">
      <c r="B29" s="13" t="s">
        <v>33</v>
      </c>
      <c r="C29" s="21">
        <v>4112924.4</v>
      </c>
      <c r="D29" s="21">
        <v>3730296.86</v>
      </c>
      <c r="E29" s="21">
        <v>4112924.4</v>
      </c>
      <c r="F29" s="21">
        <v>6205799.4000000004</v>
      </c>
      <c r="G29" s="21">
        <v>5769249.2000000002</v>
      </c>
      <c r="H29" s="21">
        <v>0</v>
      </c>
    </row>
    <row r="30" spans="2:10" ht="61.5" customHeight="1">
      <c r="B30" s="13" t="s">
        <v>34</v>
      </c>
      <c r="C30" s="21">
        <v>114412.3</v>
      </c>
      <c r="D30" s="21">
        <v>33570.44</v>
      </c>
      <c r="E30" s="21">
        <v>114412.3</v>
      </c>
      <c r="F30" s="21">
        <v>100712.7</v>
      </c>
      <c r="G30" s="21">
        <v>327341.2</v>
      </c>
      <c r="H30" s="21">
        <v>0</v>
      </c>
    </row>
    <row r="31" spans="2:10" ht="21.75" customHeight="1">
      <c r="B31" s="4" t="s">
        <v>35</v>
      </c>
      <c r="C31" s="22">
        <v>51807821.899999999</v>
      </c>
      <c r="D31" s="22">
        <v>34521629.359999999</v>
      </c>
      <c r="E31" s="22" t="s">
        <v>36</v>
      </c>
      <c r="F31" s="22">
        <v>49317481.899999999</v>
      </c>
      <c r="G31" s="22">
        <v>51099007</v>
      </c>
      <c r="H31" s="22">
        <v>45480517.899999999</v>
      </c>
    </row>
    <row r="32" spans="2:10" ht="97.35" customHeight="1">
      <c r="B32" s="32" t="s">
        <v>37</v>
      </c>
      <c r="C32" s="32"/>
      <c r="D32" s="32"/>
      <c r="E32" s="32"/>
      <c r="F32" s="32"/>
      <c r="G32" s="32"/>
      <c r="H32" s="32"/>
    </row>
    <row r="33" spans="2:8" ht="15.75">
      <c r="B33" s="32" t="s">
        <v>38</v>
      </c>
      <c r="C33" s="32"/>
      <c r="D33" s="32"/>
      <c r="E33" s="32"/>
      <c r="F33" s="32"/>
      <c r="G33" s="32"/>
      <c r="H33" s="32"/>
    </row>
    <row r="34" spans="2:8" ht="33" customHeight="1">
      <c r="B34" s="32" t="s">
        <v>41</v>
      </c>
      <c r="C34" s="32"/>
      <c r="D34" s="32"/>
      <c r="E34" s="32"/>
      <c r="F34" s="32"/>
      <c r="G34" s="32"/>
      <c r="H34" s="32"/>
    </row>
    <row r="36" spans="2:8">
      <c r="C36" s="14"/>
      <c r="D36" s="14"/>
      <c r="F36" s="14"/>
      <c r="G36" s="14"/>
      <c r="H36" s="14"/>
    </row>
    <row r="37" spans="2:8" ht="18.75">
      <c r="B37" s="15"/>
      <c r="C37" s="16"/>
      <c r="D37" s="16"/>
      <c r="E37" s="16"/>
      <c r="F37" s="17"/>
    </row>
    <row r="38" spans="2:8">
      <c r="C38" s="14"/>
      <c r="D38" s="14"/>
      <c r="E38" s="14"/>
      <c r="F38" s="14"/>
      <c r="G38" s="14"/>
      <c r="H38" s="14"/>
    </row>
    <row r="39" spans="2:8">
      <c r="D39" s="14"/>
    </row>
    <row r="40" spans="2:8">
      <c r="D40" s="14"/>
    </row>
    <row r="41" spans="2:8">
      <c r="D41" s="14"/>
    </row>
  </sheetData>
  <mergeCells count="9">
    <mergeCell ref="F2:H2"/>
    <mergeCell ref="G4:H4"/>
    <mergeCell ref="B3:H3"/>
    <mergeCell ref="B34:H34"/>
    <mergeCell ref="B32:H32"/>
    <mergeCell ref="B33:H33"/>
    <mergeCell ref="C5:D5"/>
    <mergeCell ref="E5:E6"/>
    <mergeCell ref="B5:B6"/>
  </mergeCells>
  <pageMargins left="0.23622046411037401" right="0.23622046411037401" top="0.74803149700164795" bottom="0.74803149700164795" header="0.31496062874794001" footer="0.31496062874794001"/>
  <pageSetup paperSize="9" scale="58" fitToHeight="0" orientation="portrait" r:id="rId1"/>
  <headerFooter>
    <oddHeader>&amp;C&amp;11&amp;"Calibri,Regular"&amp;P&amp;12&amp;"-,Regular"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Лялина</cp:lastModifiedBy>
  <cp:lastPrinted>2024-11-13T05:09:29Z</cp:lastPrinted>
  <dcterms:modified xsi:type="dcterms:W3CDTF">2024-11-13T05:13:25Z</dcterms:modified>
</cp:coreProperties>
</file>