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Z:\Б-А управление\1. ЭКСПЕРТНО-АНАЛИТИЧЕСКИЕ\2024 год\1. ПЗКБ 2025-2027\Приложения к Заключению   заменить на 55555\Готово\"/>
    </mc:Choice>
  </mc:AlternateContent>
  <xr:revisionPtr revIDLastSave="0" documentId="13_ncr:1_{06A919BC-CCCF-41D8-971E-C6C56468759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Приложение 1" sheetId="1" r:id="rId1"/>
  </sheets>
  <definedNames>
    <definedName name="_xlnm.Print_Area" localSheetId="0">'Приложение 1'!$A$1:$Q$91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8" i="1" l="1"/>
  <c r="H88" i="1"/>
  <c r="M87" i="1"/>
  <c r="K87" i="1"/>
  <c r="I87" i="1"/>
  <c r="H87" i="1"/>
  <c r="M86" i="1"/>
  <c r="K86" i="1"/>
  <c r="I86" i="1"/>
  <c r="H86" i="1"/>
  <c r="M85" i="1"/>
  <c r="L85" i="1"/>
  <c r="J85" i="1"/>
  <c r="G85" i="1"/>
  <c r="K85" i="1" s="1"/>
  <c r="F85" i="1"/>
  <c r="M84" i="1"/>
  <c r="K84" i="1"/>
  <c r="I84" i="1"/>
  <c r="H84" i="1"/>
  <c r="M83" i="1"/>
  <c r="L83" i="1"/>
  <c r="J83" i="1"/>
  <c r="G83" i="1"/>
  <c r="K83" i="1" s="1"/>
  <c r="F83" i="1"/>
  <c r="M82" i="1"/>
  <c r="K82" i="1"/>
  <c r="I82" i="1"/>
  <c r="H82" i="1"/>
  <c r="M81" i="1"/>
  <c r="K81" i="1"/>
  <c r="I81" i="1"/>
  <c r="H81" i="1"/>
  <c r="M80" i="1"/>
  <c r="K80" i="1"/>
  <c r="I80" i="1"/>
  <c r="H80" i="1"/>
  <c r="L79" i="1"/>
  <c r="M79" i="1" s="1"/>
  <c r="J79" i="1"/>
  <c r="K79" i="1" s="1"/>
  <c r="I79" i="1"/>
  <c r="H79" i="1"/>
  <c r="G79" i="1"/>
  <c r="F79" i="1"/>
  <c r="M78" i="1"/>
  <c r="K78" i="1"/>
  <c r="I78" i="1"/>
  <c r="H78" i="1"/>
  <c r="M77" i="1"/>
  <c r="K77" i="1"/>
  <c r="I77" i="1"/>
  <c r="H77" i="1"/>
  <c r="M76" i="1"/>
  <c r="K76" i="1"/>
  <c r="I76" i="1"/>
  <c r="H76" i="1"/>
  <c r="M75" i="1"/>
  <c r="K75" i="1"/>
  <c r="I75" i="1"/>
  <c r="H75" i="1"/>
  <c r="L74" i="1"/>
  <c r="M74" i="1" s="1"/>
  <c r="J74" i="1"/>
  <c r="K74" i="1" s="1"/>
  <c r="I74" i="1"/>
  <c r="H74" i="1"/>
  <c r="G74" i="1"/>
  <c r="F74" i="1"/>
  <c r="M73" i="1"/>
  <c r="K73" i="1"/>
  <c r="I73" i="1"/>
  <c r="H73" i="1"/>
  <c r="M72" i="1"/>
  <c r="K72" i="1"/>
  <c r="I72" i="1"/>
  <c r="H72" i="1"/>
  <c r="M71" i="1"/>
  <c r="K71" i="1"/>
  <c r="I71" i="1"/>
  <c r="H71" i="1"/>
  <c r="M70" i="1"/>
  <c r="K70" i="1"/>
  <c r="I70" i="1"/>
  <c r="H70" i="1"/>
  <c r="M69" i="1"/>
  <c r="K69" i="1"/>
  <c r="I69" i="1"/>
  <c r="H69" i="1"/>
  <c r="M68" i="1"/>
  <c r="L68" i="1"/>
  <c r="J68" i="1"/>
  <c r="G68" i="1"/>
  <c r="K68" i="1" s="1"/>
  <c r="F68" i="1"/>
  <c r="M67" i="1"/>
  <c r="K67" i="1"/>
  <c r="I67" i="1"/>
  <c r="H67" i="1"/>
  <c r="M66" i="1"/>
  <c r="K66" i="1"/>
  <c r="I66" i="1"/>
  <c r="H66" i="1"/>
  <c r="M65" i="1"/>
  <c r="K65" i="1"/>
  <c r="I65" i="1"/>
  <c r="H65" i="1"/>
  <c r="M64" i="1"/>
  <c r="K64" i="1"/>
  <c r="I64" i="1"/>
  <c r="H64" i="1"/>
  <c r="M63" i="1"/>
  <c r="K63" i="1"/>
  <c r="I63" i="1"/>
  <c r="H63" i="1"/>
  <c r="M62" i="1"/>
  <c r="K62" i="1"/>
  <c r="I62" i="1"/>
  <c r="H62" i="1"/>
  <c r="M61" i="1"/>
  <c r="K61" i="1"/>
  <c r="I61" i="1"/>
  <c r="H61" i="1"/>
  <c r="M60" i="1"/>
  <c r="K60" i="1"/>
  <c r="I60" i="1"/>
  <c r="H60" i="1"/>
  <c r="L59" i="1"/>
  <c r="M59" i="1" s="1"/>
  <c r="K59" i="1"/>
  <c r="J59" i="1"/>
  <c r="H59" i="1"/>
  <c r="G59" i="1"/>
  <c r="F59" i="1"/>
  <c r="I59" i="1" s="1"/>
  <c r="M58" i="1"/>
  <c r="K58" i="1"/>
  <c r="I58" i="1"/>
  <c r="H58" i="1"/>
  <c r="I57" i="1"/>
  <c r="H57" i="1"/>
  <c r="M56" i="1"/>
  <c r="K56" i="1"/>
  <c r="I56" i="1"/>
  <c r="H56" i="1"/>
  <c r="L55" i="1"/>
  <c r="M55" i="1" s="1"/>
  <c r="K55" i="1"/>
  <c r="J55" i="1"/>
  <c r="I55" i="1"/>
  <c r="G55" i="1"/>
  <c r="H55" i="1" s="1"/>
  <c r="F55" i="1"/>
  <c r="M54" i="1"/>
  <c r="K54" i="1"/>
  <c r="I54" i="1"/>
  <c r="H54" i="1"/>
  <c r="M53" i="1"/>
  <c r="K53" i="1"/>
  <c r="I53" i="1"/>
  <c r="H53" i="1"/>
  <c r="I52" i="1"/>
  <c r="H52" i="1"/>
  <c r="M51" i="1"/>
  <c r="K51" i="1"/>
  <c r="I51" i="1"/>
  <c r="H51" i="1"/>
  <c r="M50" i="1"/>
  <c r="K50" i="1"/>
  <c r="I50" i="1"/>
  <c r="H50" i="1"/>
  <c r="M49" i="1"/>
  <c r="K49" i="1"/>
  <c r="I49" i="1"/>
  <c r="H49" i="1"/>
  <c r="M48" i="1"/>
  <c r="K48" i="1"/>
  <c r="I48" i="1"/>
  <c r="H48" i="1"/>
  <c r="M47" i="1"/>
  <c r="K47" i="1"/>
  <c r="I47" i="1"/>
  <c r="H47" i="1"/>
  <c r="M46" i="1"/>
  <c r="L46" i="1"/>
  <c r="L9" i="1" s="1"/>
  <c r="J46" i="1"/>
  <c r="G46" i="1"/>
  <c r="K46" i="1" s="1"/>
  <c r="F46" i="1"/>
  <c r="M45" i="1"/>
  <c r="K45" i="1"/>
  <c r="I45" i="1"/>
  <c r="H45" i="1"/>
  <c r="M44" i="1"/>
  <c r="K44" i="1"/>
  <c r="I44" i="1"/>
  <c r="H44" i="1"/>
  <c r="L43" i="1"/>
  <c r="M43" i="1" s="1"/>
  <c r="K43" i="1"/>
  <c r="J43" i="1"/>
  <c r="H43" i="1"/>
  <c r="G43" i="1"/>
  <c r="F43" i="1"/>
  <c r="I43" i="1" s="1"/>
  <c r="M42" i="1"/>
  <c r="K42" i="1"/>
  <c r="I42" i="1"/>
  <c r="H42" i="1"/>
  <c r="M41" i="1"/>
  <c r="K41" i="1"/>
  <c r="I41" i="1"/>
  <c r="H41" i="1"/>
  <c r="M40" i="1"/>
  <c r="K40" i="1"/>
  <c r="I40" i="1"/>
  <c r="H40" i="1"/>
  <c r="M39" i="1"/>
  <c r="K39" i="1"/>
  <c r="I39" i="1"/>
  <c r="H39" i="1"/>
  <c r="L38" i="1"/>
  <c r="M38" i="1" s="1"/>
  <c r="K38" i="1"/>
  <c r="J38" i="1"/>
  <c r="G38" i="1"/>
  <c r="F38" i="1"/>
  <c r="I38" i="1" s="1"/>
  <c r="M37" i="1"/>
  <c r="K37" i="1"/>
  <c r="I37" i="1"/>
  <c r="H37" i="1"/>
  <c r="M36" i="1"/>
  <c r="K36" i="1"/>
  <c r="I36" i="1"/>
  <c r="H36" i="1"/>
  <c r="M35" i="1"/>
  <c r="K35" i="1"/>
  <c r="I35" i="1"/>
  <c r="H35" i="1"/>
  <c r="M34" i="1"/>
  <c r="K34" i="1"/>
  <c r="I34" i="1"/>
  <c r="H34" i="1"/>
  <c r="M33" i="1"/>
  <c r="K33" i="1"/>
  <c r="I33" i="1"/>
  <c r="H33" i="1"/>
  <c r="M32" i="1"/>
  <c r="K32" i="1"/>
  <c r="I32" i="1"/>
  <c r="H32" i="1"/>
  <c r="M31" i="1"/>
  <c r="K31" i="1"/>
  <c r="I31" i="1"/>
  <c r="H31" i="1"/>
  <c r="M30" i="1"/>
  <c r="K30" i="1"/>
  <c r="I30" i="1"/>
  <c r="H30" i="1"/>
  <c r="I29" i="1"/>
  <c r="H29" i="1"/>
  <c r="M28" i="1"/>
  <c r="K28" i="1"/>
  <c r="I28" i="1"/>
  <c r="H28" i="1"/>
  <c r="M27" i="1"/>
  <c r="L27" i="1"/>
  <c r="J27" i="1"/>
  <c r="K27" i="1" s="1"/>
  <c r="G27" i="1"/>
  <c r="I27" i="1" s="1"/>
  <c r="F27" i="1"/>
  <c r="M26" i="1"/>
  <c r="K26" i="1"/>
  <c r="I26" i="1"/>
  <c r="H26" i="1"/>
  <c r="M25" i="1"/>
  <c r="K25" i="1"/>
  <c r="I25" i="1"/>
  <c r="H25" i="1"/>
  <c r="M24" i="1"/>
  <c r="K24" i="1"/>
  <c r="I24" i="1"/>
  <c r="H24" i="1"/>
  <c r="M23" i="1"/>
  <c r="K23" i="1"/>
  <c r="I23" i="1"/>
  <c r="H23" i="1"/>
  <c r="M22" i="1"/>
  <c r="L22" i="1"/>
  <c r="J22" i="1"/>
  <c r="K22" i="1" s="1"/>
  <c r="G22" i="1"/>
  <c r="I22" i="1" s="1"/>
  <c r="F22" i="1"/>
  <c r="M21" i="1"/>
  <c r="K21" i="1"/>
  <c r="I21" i="1"/>
  <c r="H21" i="1"/>
  <c r="M20" i="1"/>
  <c r="K20" i="1"/>
  <c r="I20" i="1"/>
  <c r="H20" i="1"/>
  <c r="L19" i="1"/>
  <c r="J19" i="1"/>
  <c r="M19" i="1" s="1"/>
  <c r="G19" i="1"/>
  <c r="G9" i="1" s="1"/>
  <c r="F19" i="1"/>
  <c r="M18" i="1"/>
  <c r="K18" i="1"/>
  <c r="I18" i="1"/>
  <c r="H18" i="1"/>
  <c r="M17" i="1"/>
  <c r="K17" i="1"/>
  <c r="I17" i="1"/>
  <c r="H17" i="1"/>
  <c r="M16" i="1"/>
  <c r="K16" i="1"/>
  <c r="I16" i="1"/>
  <c r="H16" i="1"/>
  <c r="M15" i="1"/>
  <c r="K15" i="1"/>
  <c r="I15" i="1"/>
  <c r="H15" i="1"/>
  <c r="M14" i="1"/>
  <c r="K14" i="1"/>
  <c r="I14" i="1"/>
  <c r="H14" i="1"/>
  <c r="M13" i="1"/>
  <c r="K13" i="1"/>
  <c r="I13" i="1"/>
  <c r="H13" i="1"/>
  <c r="M12" i="1"/>
  <c r="K12" i="1"/>
  <c r="I12" i="1"/>
  <c r="H12" i="1"/>
  <c r="M11" i="1"/>
  <c r="K11" i="1"/>
  <c r="I11" i="1"/>
  <c r="L10" i="1"/>
  <c r="J10" i="1"/>
  <c r="J9" i="1" s="1"/>
  <c r="I10" i="1"/>
  <c r="H10" i="1"/>
  <c r="G10" i="1"/>
  <c r="F10" i="1"/>
  <c r="F9" i="1"/>
  <c r="I9" i="1" l="1"/>
  <c r="H9" i="1"/>
  <c r="M9" i="1"/>
  <c r="K9" i="1"/>
  <c r="K10" i="1"/>
  <c r="I19" i="1"/>
  <c r="H38" i="1"/>
  <c r="H22" i="1"/>
  <c r="H27" i="1"/>
  <c r="H19" i="1"/>
  <c r="K19" i="1"/>
  <c r="H46" i="1"/>
  <c r="H68" i="1"/>
  <c r="H83" i="1"/>
  <c r="H85" i="1"/>
  <c r="M10" i="1"/>
  <c r="I46" i="1"/>
  <c r="I68" i="1"/>
  <c r="I83" i="1"/>
  <c r="I85" i="1"/>
</calcChain>
</file>

<file path=xl/sharedStrings.xml><?xml version="1.0" encoding="utf-8"?>
<sst xmlns="http://schemas.openxmlformats.org/spreadsheetml/2006/main" count="109" uniqueCount="100">
  <si>
    <r>
      <rPr>
        <b/>
        <sz val="12"/>
        <color rgb="FF000000"/>
        <rFont val="Times New Roman"/>
        <family val="1"/>
        <charset val="204"/>
      </rPr>
      <t xml:space="preserve">Расходы бюджета </t>
    </r>
    <r>
      <rPr>
        <b/>
        <sz val="12"/>
        <color rgb="FF000000"/>
        <rFont val="Times New Roman"/>
        <family val="1"/>
        <charset val="204"/>
      </rPr>
      <t xml:space="preserve">Краснодарского края </t>
    </r>
    <r>
      <rPr>
        <b/>
        <sz val="12"/>
        <color rgb="FF000000"/>
        <rFont val="Times New Roman"/>
        <family val="1"/>
        <charset val="204"/>
      </rPr>
      <t>в разрезе разделов и подразделов классификации расходов бюджетов на 2025</t>
    </r>
    <r>
      <rPr>
        <b/>
        <sz val="12"/>
        <color rgb="FF000000"/>
        <rFont val="Times New Roman"/>
        <family val="1"/>
        <charset val="204"/>
      </rPr>
      <t>-2027</t>
    </r>
    <r>
      <rPr>
        <b/>
        <sz val="12"/>
        <color rgb="FF000000"/>
        <rFont val="Times New Roman"/>
        <family val="1"/>
        <charset val="204"/>
      </rPr>
      <t xml:space="preserve"> годы</t>
    </r>
  </si>
  <si>
    <t>Наименование показателя</t>
  </si>
  <si>
    <t>РЗ</t>
  </si>
  <si>
    <t>ПР</t>
  </si>
  <si>
    <t>Сводная бюджетная роспись на 01.10.2024</t>
  </si>
  <si>
    <t xml:space="preserve">проект закона на 2025 год </t>
  </si>
  <si>
    <t>(+/-) 2025 год к плану 2024 года</t>
  </si>
  <si>
    <t>2026 год</t>
  </si>
  <si>
    <t>2027 год</t>
  </si>
  <si>
    <t>тыс. рублей</t>
  </si>
  <si>
    <t>в %</t>
  </si>
  <si>
    <t>проект закона</t>
  </si>
  <si>
    <t>в % к пред. году</t>
  </si>
  <si>
    <r>
      <rPr>
        <b/>
        <sz val="9"/>
        <color rgb="FF000000"/>
        <rFont val="Times New Roman"/>
        <family val="1"/>
        <charset val="204"/>
      </rPr>
      <t>ВСЕГО РАСХОДОВ</t>
    </r>
  </si>
  <si>
    <r>
      <rPr>
        <b/>
        <sz val="9"/>
        <color rgb="FF000000"/>
        <rFont val="Times New Roman"/>
        <family val="1"/>
        <charset val="204"/>
      </rPr>
      <t>Х</t>
    </r>
  </si>
  <si>
    <r>
      <rPr>
        <b/>
        <sz val="9"/>
        <color rgb="FF000000"/>
        <rFont val="Times New Roman"/>
        <family val="1"/>
        <charset val="204"/>
      </rPr>
      <t>ОБЩЕГОСУДАРСТВЕННЫЕ ВОПРОСЫ</t>
    </r>
  </si>
  <si>
    <r>
      <rPr>
        <sz val="9"/>
        <color rgb="FF000000"/>
        <rFont val="Times New Roman"/>
        <family val="1"/>
        <charset val="204"/>
      </rPr>
      <t>Функционирование высшего должностного лица субъекта РФ и муниципального образования</t>
    </r>
  </si>
  <si>
    <r>
      <rPr>
        <sz val="9"/>
        <color rgb="FF000000"/>
        <rFont val="Times New Roman"/>
        <family val="1"/>
        <charset val="204"/>
      </rPr>
      <t>Функционирование законодательных (представительных) органов госвласти и представительных органов муниципальных образований</t>
    </r>
  </si>
  <si>
    <r>
      <rPr>
        <sz val="9"/>
        <color rgb="FF000000"/>
        <rFont val="Times New Roman"/>
        <family val="1"/>
        <charset val="204"/>
      </rPr>
      <t>Функционирование Правительства РФ, высших исполнительных органов госвласти субъектов РФ, местных администраций</t>
    </r>
  </si>
  <si>
    <r>
      <rPr>
        <sz val="9"/>
        <color rgb="FF000000"/>
        <rFont val="Times New Roman"/>
        <family val="1"/>
        <charset val="204"/>
      </rPr>
      <t>Судебная система</t>
    </r>
  </si>
  <si>
    <r>
      <rPr>
        <sz val="9"/>
        <color rgb="FF000000"/>
        <rFont val="Times New Roman"/>
        <family val="1"/>
        <charset val="204"/>
      </rPr>
      <t>Обеспечение деятельности финансовых, налоговых и таможенных органов и органов финансового (финансово-бюджетного) надзора</t>
    </r>
  </si>
  <si>
    <r>
      <rPr>
        <sz val="9"/>
        <color rgb="FF000000"/>
        <rFont val="Times New Roman"/>
        <family val="1"/>
        <charset val="204"/>
      </rPr>
      <t>Обеспечение проведения выборов и референдумов</t>
    </r>
  </si>
  <si>
    <r>
      <rPr>
        <sz val="9"/>
        <color rgb="FF000000"/>
        <rFont val="Times New Roman"/>
        <family val="1"/>
        <charset val="204"/>
      </rPr>
      <t>Резервные фонды</t>
    </r>
  </si>
  <si>
    <r>
      <rPr>
        <sz val="9"/>
        <color rgb="FF000000"/>
        <rFont val="Times New Roman"/>
        <family val="1"/>
        <charset val="204"/>
      </rPr>
      <t>Другие общегосударственные вопросы</t>
    </r>
  </si>
  <si>
    <r>
      <rPr>
        <b/>
        <sz val="9"/>
        <color rgb="FF000000"/>
        <rFont val="Times New Roman"/>
        <family val="1"/>
        <charset val="204"/>
      </rPr>
      <t>НАЦИОНАЛЬНАЯ ОБОРОНА</t>
    </r>
  </si>
  <si>
    <r>
      <rPr>
        <sz val="9"/>
        <color rgb="FF000000"/>
        <rFont val="Times New Roman"/>
        <family val="1"/>
        <charset val="204"/>
      </rPr>
      <t>Мобилизационная и вневойсковая подготовка</t>
    </r>
  </si>
  <si>
    <r>
      <rPr>
        <sz val="9"/>
        <color rgb="FF000000"/>
        <rFont val="Times New Roman"/>
        <family val="1"/>
        <charset val="204"/>
      </rPr>
      <t>Мобилизационная подготовка экономики</t>
    </r>
  </si>
  <si>
    <r>
      <rPr>
        <b/>
        <sz val="9"/>
        <color rgb="FF000000"/>
        <rFont val="Times New Roman"/>
        <family val="1"/>
        <charset val="204"/>
      </rPr>
      <t>НАЦИОНАЛЬНАЯ БЕЗОПАСНОСТЬ И ПРАВООХРАНИТЕЛЬНАЯ ДЕЯТЕЛЬНОСТЬ</t>
    </r>
  </si>
  <si>
    <r>
      <rPr>
        <sz val="9"/>
        <color rgb="FF000000"/>
        <rFont val="Times New Roman"/>
        <family val="1"/>
        <charset val="204"/>
      </rPr>
      <t>Органы юстиции</t>
    </r>
  </si>
  <si>
    <r>
      <rPr>
        <sz val="9"/>
        <color rgb="FF000000"/>
        <rFont val="Times New Roman"/>
        <family val="1"/>
        <charset val="204"/>
      </rPr>
      <t>Гражданская оборона</t>
    </r>
  </si>
  <si>
    <r>
      <rPr>
        <sz val="9"/>
        <color rgb="FF000000"/>
        <rFont val="Times New Roman"/>
        <family val="1"/>
        <charset val="204"/>
      </rPr>
      <t>Защита населения и территории от чрезвычайных ситуаций природного и техногенного характера, пожарная безопасность</t>
    </r>
  </si>
  <si>
    <r>
      <rPr>
        <sz val="9"/>
        <color rgb="FF000000"/>
        <rFont val="Times New Roman"/>
        <family val="1"/>
        <charset val="204"/>
      </rPr>
      <t>Другие вопросы в области национальной безопасности и правоохранительной деятельности</t>
    </r>
  </si>
  <si>
    <r>
      <rPr>
        <b/>
        <sz val="9"/>
        <color rgb="FF000000"/>
        <rFont val="Times New Roman"/>
        <family val="1"/>
        <charset val="204"/>
      </rPr>
      <t>НАЦИОНАЛЬНАЯ ЭКОНОМИКА</t>
    </r>
  </si>
  <si>
    <r>
      <rPr>
        <sz val="9"/>
        <color rgb="FF000000"/>
        <rFont val="Times New Roman"/>
        <family val="1"/>
        <charset val="204"/>
      </rPr>
      <t>Общеэкономические вопросы</t>
    </r>
  </si>
  <si>
    <r>
      <rPr>
        <sz val="9"/>
        <color rgb="FF000000"/>
        <rFont val="Times New Roman"/>
        <family val="1"/>
        <charset val="204"/>
      </rPr>
      <t>Топливно-энергетический комплекс</t>
    </r>
  </si>
  <si>
    <r>
      <rPr>
        <sz val="9"/>
        <color rgb="FF000000"/>
        <rFont val="Times New Roman"/>
        <family val="1"/>
        <charset val="204"/>
      </rPr>
      <t>Сельское хозяйство и рыболовство</t>
    </r>
  </si>
  <si>
    <r>
      <rPr>
        <sz val="9"/>
        <color rgb="FF000000"/>
        <rFont val="Times New Roman"/>
        <family val="1"/>
        <charset val="204"/>
      </rPr>
      <t>Водное хозяйство</t>
    </r>
  </si>
  <si>
    <r>
      <rPr>
        <sz val="9"/>
        <color rgb="FF000000"/>
        <rFont val="Times New Roman"/>
        <family val="1"/>
        <charset val="204"/>
      </rPr>
      <t>Лесное хозяйство</t>
    </r>
  </si>
  <si>
    <r>
      <rPr>
        <sz val="9"/>
        <color rgb="FF000000"/>
        <rFont val="Times New Roman"/>
        <family val="1"/>
        <charset val="204"/>
      </rPr>
      <t>Транспорт</t>
    </r>
  </si>
  <si>
    <r>
      <rPr>
        <sz val="9"/>
        <color rgb="FF000000"/>
        <rFont val="Times New Roman"/>
        <family val="1"/>
        <charset val="204"/>
      </rPr>
      <t>Дорожное хозяйство (дорожные фонды)</t>
    </r>
  </si>
  <si>
    <r>
      <rPr>
        <sz val="9"/>
        <color rgb="FF000000"/>
        <rFont val="Times New Roman"/>
        <family val="1"/>
        <charset val="204"/>
      </rPr>
      <t>Связь и информатика</t>
    </r>
  </si>
  <si>
    <r>
      <rPr>
        <sz val="9"/>
        <color rgb="FF000000"/>
        <rFont val="Times New Roman"/>
        <family val="1"/>
        <charset val="204"/>
      </rPr>
      <t>Прикладные научные исследования в области национальной экономики</t>
    </r>
  </si>
  <si>
    <r>
      <rPr>
        <sz val="9"/>
        <color rgb="FF000000"/>
        <rFont val="Times New Roman"/>
        <family val="1"/>
        <charset val="204"/>
      </rPr>
      <t>Другие вопросы в области национальной экономики</t>
    </r>
  </si>
  <si>
    <r>
      <rPr>
        <b/>
        <sz val="9"/>
        <color rgb="FF000000"/>
        <rFont val="Times New Roman"/>
        <family val="1"/>
        <charset val="204"/>
      </rPr>
      <t>ЖИЛИЩНО-КОММУНАЛЬНОЕ ХОЗЯЙСТВО</t>
    </r>
  </si>
  <si>
    <r>
      <rPr>
        <sz val="9"/>
        <color rgb="FF000000"/>
        <rFont val="Times New Roman"/>
        <family val="1"/>
        <charset val="204"/>
      </rPr>
      <t>Жилищное хозяйство</t>
    </r>
  </si>
  <si>
    <r>
      <rPr>
        <sz val="9"/>
        <color rgb="FF000000"/>
        <rFont val="Times New Roman"/>
        <family val="1"/>
        <charset val="204"/>
      </rPr>
      <t>Коммунальное хозяйство</t>
    </r>
  </si>
  <si>
    <r>
      <rPr>
        <sz val="9"/>
        <color rgb="FF000000"/>
        <rFont val="Times New Roman"/>
        <family val="1"/>
        <charset val="204"/>
      </rPr>
      <t>Благоустройство</t>
    </r>
  </si>
  <si>
    <r>
      <rPr>
        <sz val="9"/>
        <color rgb="FF000000"/>
        <rFont val="Times New Roman"/>
        <family val="1"/>
        <charset val="204"/>
      </rPr>
      <t>Другие вопросы в области жилищно-коммунального хозяйства</t>
    </r>
  </si>
  <si>
    <r>
      <rPr>
        <b/>
        <sz val="9"/>
        <color rgb="FF000000"/>
        <rFont val="Times New Roman"/>
        <family val="1"/>
        <charset val="204"/>
      </rPr>
      <t>ОХРАНА ОКРУЖАЮЩЕЙ СРЕДЫ</t>
    </r>
  </si>
  <si>
    <r>
      <rPr>
        <sz val="9"/>
        <color rgb="FF000000"/>
        <rFont val="Times New Roman"/>
        <family val="1"/>
        <charset val="204"/>
      </rPr>
      <t>Охрана объектов растительного и животного мира и среды их обитания</t>
    </r>
  </si>
  <si>
    <r>
      <rPr>
        <sz val="9"/>
        <color rgb="FF000000"/>
        <rFont val="Times New Roman"/>
        <family val="1"/>
        <charset val="204"/>
      </rPr>
      <t>Другие вопросы в области охраны окружающей среды</t>
    </r>
  </si>
  <si>
    <r>
      <rPr>
        <b/>
        <sz val="9"/>
        <color rgb="FF000000"/>
        <rFont val="Times New Roman"/>
        <family val="1"/>
        <charset val="204"/>
      </rPr>
      <t>ОБРАЗОВАНИЕ</t>
    </r>
  </si>
  <si>
    <r>
      <rPr>
        <sz val="9"/>
        <color rgb="FF000000"/>
        <rFont val="Times New Roman"/>
        <family val="1"/>
        <charset val="204"/>
      </rPr>
      <t>Дошкольное образование</t>
    </r>
  </si>
  <si>
    <r>
      <rPr>
        <sz val="9"/>
        <color rgb="FF000000"/>
        <rFont val="Times New Roman"/>
        <family val="1"/>
        <charset val="204"/>
      </rPr>
      <t>Общее образование</t>
    </r>
  </si>
  <si>
    <r>
      <rPr>
        <sz val="9"/>
        <color rgb="FF000000"/>
        <rFont val="Times New Roman"/>
        <family val="1"/>
        <charset val="204"/>
      </rPr>
      <t>Дополнительное образование детей</t>
    </r>
  </si>
  <si>
    <r>
      <rPr>
        <sz val="9"/>
        <color rgb="FF000000"/>
        <rFont val="Times New Roman"/>
        <family val="1"/>
        <charset val="204"/>
      </rPr>
      <t>Среднее профессиональное образование</t>
    </r>
  </si>
  <si>
    <r>
      <rPr>
        <sz val="9"/>
        <color rgb="FF000000"/>
        <rFont val="Times New Roman"/>
        <family val="1"/>
        <charset val="204"/>
      </rPr>
      <t>Профессиональная подготовка, переподготовка и повышение квалификации</t>
    </r>
  </si>
  <si>
    <r>
      <rPr>
        <sz val="9"/>
        <color rgb="FF000000"/>
        <rFont val="Times New Roman"/>
        <family val="1"/>
        <charset val="204"/>
      </rPr>
      <t>Высшее образование</t>
    </r>
  </si>
  <si>
    <r>
      <rPr>
        <sz val="9"/>
        <color rgb="FF000000"/>
        <rFont val="Times New Roman"/>
        <family val="1"/>
        <charset val="204"/>
      </rPr>
      <t>х</t>
    </r>
  </si>
  <si>
    <r>
      <rPr>
        <sz val="9"/>
        <color rgb="FF000000"/>
        <rFont val="Times New Roman"/>
        <family val="1"/>
        <charset val="204"/>
      </rPr>
      <t>Молодежная политика</t>
    </r>
  </si>
  <si>
    <r>
      <rPr>
        <sz val="9"/>
        <color rgb="FF000000"/>
        <rFont val="Times New Roman"/>
        <family val="1"/>
        <charset val="204"/>
      </rPr>
      <t>Другие вопросы в области образования</t>
    </r>
  </si>
  <si>
    <r>
      <rPr>
        <b/>
        <sz val="9"/>
        <color rgb="FF000000"/>
        <rFont val="Times New Roman"/>
        <family val="1"/>
        <charset val="204"/>
      </rPr>
      <t>КУЛЬТУРА, КИНЕМАТОГРАФИЯ</t>
    </r>
  </si>
  <si>
    <r>
      <rPr>
        <sz val="9"/>
        <color rgb="FF000000"/>
        <rFont val="Times New Roman"/>
        <family val="1"/>
        <charset val="204"/>
      </rPr>
      <t>Культура</t>
    </r>
  </si>
  <si>
    <r>
      <rPr>
        <sz val="9"/>
        <color rgb="FF000000"/>
        <rFont val="Times New Roman"/>
        <family val="1"/>
        <charset val="204"/>
      </rPr>
      <t>Кинематография</t>
    </r>
  </si>
  <si>
    <r>
      <rPr>
        <sz val="9"/>
        <color rgb="FF000000"/>
        <rFont val="Times New Roman"/>
        <family val="1"/>
        <charset val="204"/>
      </rPr>
      <t>Другие вопросы в области культуры, кинематографии</t>
    </r>
  </si>
  <si>
    <r>
      <rPr>
        <b/>
        <sz val="9"/>
        <color rgb="FF000000"/>
        <rFont val="Times New Roman"/>
        <family val="1"/>
        <charset val="204"/>
      </rPr>
      <t>ЗДРАВООХРАНЕНИЕ</t>
    </r>
  </si>
  <si>
    <r>
      <rPr>
        <sz val="9"/>
        <color rgb="FF000000"/>
        <rFont val="Times New Roman"/>
        <family val="1"/>
        <charset val="204"/>
      </rPr>
      <t>Стационарная медицинская помощь</t>
    </r>
  </si>
  <si>
    <r>
      <rPr>
        <sz val="9"/>
        <color rgb="FF000000"/>
        <rFont val="Times New Roman"/>
        <family val="1"/>
        <charset val="204"/>
      </rPr>
      <t>Амбулаторная помощь</t>
    </r>
  </si>
  <si>
    <r>
      <rPr>
        <sz val="9"/>
        <color rgb="FF000000"/>
        <rFont val="Times New Roman"/>
        <family val="1"/>
        <charset val="204"/>
      </rPr>
      <t>Скорая медицинская помощь</t>
    </r>
  </si>
  <si>
    <r>
      <rPr>
        <sz val="9"/>
        <color rgb="FF000000"/>
        <rFont val="Times New Roman"/>
        <family val="1"/>
        <charset val="204"/>
      </rPr>
      <t>Санаторно-оздоровительная помощь</t>
    </r>
  </si>
  <si>
    <r>
      <rPr>
        <sz val="9"/>
        <color rgb="FF000000"/>
        <rFont val="Times New Roman"/>
        <family val="1"/>
        <charset val="204"/>
      </rPr>
      <t>Заготовка, переработка, хранение и обеспечение безопасности донорской крови и ее компонентов</t>
    </r>
  </si>
  <si>
    <r>
      <rPr>
        <sz val="9"/>
        <color rgb="FF000000"/>
        <rFont val="Times New Roman"/>
        <family val="1"/>
        <charset val="204"/>
      </rPr>
      <t>Санитарно-эпидемиологическое благополучие</t>
    </r>
  </si>
  <si>
    <r>
      <rPr>
        <sz val="9"/>
        <color rgb="FF000000"/>
        <rFont val="Times New Roman"/>
        <family val="1"/>
        <charset val="204"/>
      </rPr>
      <t>Прикладные научные исследования в области здравоохранения</t>
    </r>
  </si>
  <si>
    <r>
      <rPr>
        <sz val="9"/>
        <color rgb="FF000000"/>
        <rFont val="Times New Roman"/>
        <family val="1"/>
        <charset val="204"/>
      </rPr>
      <t>Другие вопросы в области здравоохранения</t>
    </r>
  </si>
  <si>
    <r>
      <rPr>
        <b/>
        <sz val="9"/>
        <color rgb="FF000000"/>
        <rFont val="Times New Roman"/>
        <family val="1"/>
        <charset val="204"/>
      </rPr>
      <t>СОЦИАЛЬНАЯ ПОЛИТИКА</t>
    </r>
  </si>
  <si>
    <r>
      <rPr>
        <sz val="9"/>
        <color rgb="FF000000"/>
        <rFont val="Times New Roman"/>
        <family val="1"/>
        <charset val="204"/>
      </rPr>
      <t>Пенсионное обеспечение</t>
    </r>
  </si>
  <si>
    <r>
      <rPr>
        <sz val="9"/>
        <color rgb="FF000000"/>
        <rFont val="Times New Roman"/>
        <family val="1"/>
        <charset val="204"/>
      </rPr>
      <t>Социальное обслуживание населения</t>
    </r>
  </si>
  <si>
    <r>
      <rPr>
        <sz val="9"/>
        <color rgb="FF000000"/>
        <rFont val="Times New Roman"/>
        <family val="1"/>
        <charset val="204"/>
      </rPr>
      <t>Социальное обеспечение населения</t>
    </r>
  </si>
  <si>
    <r>
      <rPr>
        <sz val="9"/>
        <color rgb="FF000000"/>
        <rFont val="Times New Roman"/>
        <family val="1"/>
        <charset val="204"/>
      </rPr>
      <t>Охрана семьи и детства</t>
    </r>
  </si>
  <si>
    <r>
      <rPr>
        <sz val="9"/>
        <color rgb="FF000000"/>
        <rFont val="Times New Roman"/>
        <family val="1"/>
        <charset val="204"/>
      </rPr>
      <t>Другие вопросы в области социальной политики</t>
    </r>
  </si>
  <si>
    <r>
      <rPr>
        <b/>
        <sz val="9"/>
        <color rgb="FF000000"/>
        <rFont val="Times New Roman"/>
        <family val="1"/>
        <charset val="204"/>
      </rPr>
      <t>ФИЗИЧЕСКАЯ КУЛЬТУРА И СПОРТ</t>
    </r>
  </si>
  <si>
    <r>
      <rPr>
        <sz val="9"/>
        <color rgb="FF000000"/>
        <rFont val="Times New Roman"/>
        <family val="1"/>
        <charset val="204"/>
      </rPr>
      <t>Физическая культура</t>
    </r>
  </si>
  <si>
    <r>
      <rPr>
        <sz val="9"/>
        <color rgb="FF000000"/>
        <rFont val="Times New Roman"/>
        <family val="1"/>
        <charset val="204"/>
      </rPr>
      <t>Массовый спорт</t>
    </r>
  </si>
  <si>
    <r>
      <rPr>
        <sz val="9"/>
        <color rgb="FF000000"/>
        <rFont val="Times New Roman"/>
        <family val="1"/>
        <charset val="204"/>
      </rPr>
      <t>Спорт высших достижений</t>
    </r>
  </si>
  <si>
    <r>
      <rPr>
        <sz val="9"/>
        <color rgb="FF000000"/>
        <rFont val="Times New Roman"/>
        <family val="1"/>
        <charset val="204"/>
      </rPr>
      <t>Другие вопросы в области физической культуры и спорта</t>
    </r>
  </si>
  <si>
    <r>
      <rPr>
        <b/>
        <sz val="9"/>
        <color rgb="FF000000"/>
        <rFont val="Times New Roman"/>
        <family val="1"/>
        <charset val="204"/>
      </rPr>
      <t>СРЕДСТВА МАССОВОЙ ИНФОРМАЦИИ</t>
    </r>
  </si>
  <si>
    <r>
      <rPr>
        <sz val="9"/>
        <color rgb="FF000000"/>
        <rFont val="Times New Roman"/>
        <family val="1"/>
        <charset val="204"/>
      </rPr>
      <t>Телевидение и радиовещание</t>
    </r>
  </si>
  <si>
    <r>
      <rPr>
        <sz val="9"/>
        <color rgb="FF000000"/>
        <rFont val="Times New Roman"/>
        <family val="1"/>
        <charset val="204"/>
      </rPr>
      <t>Периодическая печать и издательства</t>
    </r>
  </si>
  <si>
    <r>
      <rPr>
        <sz val="9"/>
        <color rgb="FF000000"/>
        <rFont val="Times New Roman"/>
        <family val="1"/>
        <charset val="204"/>
      </rPr>
      <t>Другие вопросы в области средств массовой информации</t>
    </r>
  </si>
  <si>
    <r>
      <rPr>
        <b/>
        <sz val="9"/>
        <color rgb="FF000000"/>
        <rFont val="Times New Roman"/>
        <family val="1"/>
        <charset val="204"/>
      </rPr>
      <t>ОБСЛУЖИВАНИЕ ГОСУДАРСТВЕННОГО (МУНИЦИПАЛЬНОГО) ДОЛГА</t>
    </r>
  </si>
  <si>
    <r>
      <rPr>
        <sz val="9"/>
        <color rgb="FF000000"/>
        <rFont val="Times New Roman"/>
        <family val="1"/>
        <charset val="204"/>
      </rPr>
      <t>Обслуживание государственного (муниципального) внутреннего долга</t>
    </r>
  </si>
  <si>
    <r>
      <rPr>
        <b/>
        <sz val="9"/>
        <color rgb="FF000000"/>
        <rFont val="Times New Roman"/>
        <family val="1"/>
        <charset val="204"/>
      </rPr>
      <t>МЕЖБЮДЖЕТНЫЕ ТРАНСФЕРТЫ ОБЩЕГО ХАРАКТЕРА БЮДЖЕТАМ БЮДЖЕТНОЙ СИСТЕМЫ РОССИЙСКОЙ ФЕДЕРАЦИИ</t>
    </r>
  </si>
  <si>
    <r>
      <rPr>
        <sz val="9"/>
        <color rgb="FF000000"/>
        <rFont val="Times New Roman"/>
        <family val="1"/>
        <charset val="204"/>
      </rPr>
      <t>Дотации на выравнивание бюджетной обеспеченности субъектов РФ и муниципальных образований</t>
    </r>
  </si>
  <si>
    <r>
      <rPr>
        <sz val="9"/>
        <color rgb="FF000000"/>
        <rFont val="Times New Roman"/>
        <family val="1"/>
        <charset val="204"/>
      </rPr>
      <t>Иные дотации</t>
    </r>
  </si>
  <si>
    <r>
      <rPr>
        <sz val="9"/>
        <color rgb="FF000000"/>
        <rFont val="Times New Roman"/>
        <family val="1"/>
        <charset val="204"/>
      </rPr>
      <t>Прочие межбюджетные трансферты общего характера</t>
    </r>
  </si>
  <si>
    <r>
      <rPr>
        <b/>
        <sz val="9"/>
        <color rgb="FF000000"/>
        <rFont val="Times New Roman"/>
        <family val="1"/>
        <charset val="204"/>
      </rPr>
      <t>УСЛОВНО УТВЕРЖДЕННЫЕ РАСХОДЫ</t>
    </r>
  </si>
  <si>
    <r>
      <rPr>
        <b/>
        <sz val="9"/>
        <color rgb="FF000000"/>
        <rFont val="Times New Roman"/>
        <family val="1"/>
        <charset val="204"/>
      </rPr>
      <t> Х</t>
    </r>
  </si>
  <si>
    <r>
      <rPr>
        <sz val="14"/>
        <rFont val="Times New Roman"/>
        <family val="1"/>
        <charset val="204"/>
      </rPr>
      <t>Начальник бюджетно-аналитического управления</t>
    </r>
  </si>
  <si>
    <r>
      <rPr>
        <sz val="14"/>
        <rFont val="Times New Roman"/>
        <family val="1"/>
        <charset val="204"/>
      </rPr>
      <t>П.М. Муравей</t>
    </r>
  </si>
  <si>
    <t>Приложение 4 к Заключению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</si>
</sst>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_₽"/>
    <numFmt numFmtId="165" formatCode="#,##0.0"/>
    <numFmt numFmtId="166" formatCode="0.0"/>
  </numFmts>
  <fonts count="14" x14ac:knownFonts="1">
    <font>
      <sz val="11"/>
      <name val="Calibri"/>
    </font>
    <font>
      <sz val="10"/>
      <name val="Arial Cy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B290D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4F81BD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1" fillId="0" borderId="0" xfId="0" applyNumberFormat="1" applyFont="1"/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/>
    <xf numFmtId="0" fontId="4" fillId="0" borderId="0" xfId="0" applyNumberFormat="1" applyFont="1"/>
    <xf numFmtId="164" fontId="3" fillId="0" borderId="0" xfId="0" applyNumberFormat="1" applyFont="1" applyAlignment="1">
      <alignment horizontal="center"/>
    </xf>
    <xf numFmtId="0" fontId="2" fillId="0" borderId="0" xfId="0" applyNumberFormat="1" applyFont="1"/>
    <xf numFmtId="0" fontId="3" fillId="2" borderId="0" xfId="0" applyNumberFormat="1" applyFont="1" applyFill="1"/>
    <xf numFmtId="0" fontId="4" fillId="2" borderId="0" xfId="0" applyNumberFormat="1" applyFont="1" applyFill="1"/>
    <xf numFmtId="164" fontId="5" fillId="2" borderId="0" xfId="0" applyNumberFormat="1" applyFont="1" applyFill="1" applyAlignment="1">
      <alignment horizontal="right" vertical="center"/>
    </xf>
    <xf numFmtId="0" fontId="2" fillId="2" borderId="0" xfId="0" applyNumberFormat="1" applyFont="1" applyFill="1"/>
    <xf numFmtId="0" fontId="7" fillId="2" borderId="0" xfId="0" applyNumberFormat="1" applyFont="1" applyFill="1" applyAlignment="1">
      <alignment horizontal="center"/>
    </xf>
    <xf numFmtId="0" fontId="8" fillId="3" borderId="1" xfId="0" applyNumberFormat="1" applyFont="1" applyFill="1" applyBorder="1" applyAlignment="1">
      <alignment wrapText="1"/>
    </xf>
    <xf numFmtId="0" fontId="8" fillId="3" borderId="1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wrapText="1"/>
    </xf>
    <xf numFmtId="0" fontId="9" fillId="2" borderId="1" xfId="0" applyNumberFormat="1" applyFont="1" applyFill="1" applyBorder="1" applyAlignment="1">
      <alignment horizontal="center" wrapText="1"/>
    </xf>
    <xf numFmtId="0" fontId="9" fillId="0" borderId="1" xfId="0" applyNumberFormat="1" applyFont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0" fontId="11" fillId="0" borderId="1" xfId="0" applyNumberFormat="1" applyFont="1" applyBorder="1" applyAlignment="1">
      <alignment wrapText="1"/>
    </xf>
    <xf numFmtId="0" fontId="3" fillId="4" borderId="0" xfId="0" applyNumberFormat="1" applyFont="1" applyFill="1"/>
    <xf numFmtId="4" fontId="4" fillId="4" borderId="0" xfId="0" applyNumberFormat="1" applyFont="1" applyFill="1"/>
    <xf numFmtId="164" fontId="3" fillId="4" borderId="0" xfId="0" applyNumberFormat="1" applyFont="1" applyFill="1" applyAlignment="1">
      <alignment horizontal="center"/>
    </xf>
    <xf numFmtId="0" fontId="12" fillId="2" borderId="0" xfId="0" applyNumberFormat="1" applyFont="1" applyFill="1"/>
    <xf numFmtId="165" fontId="2" fillId="2" borderId="0" xfId="0" applyNumberFormat="1" applyFont="1" applyFill="1" applyProtection="1">
      <protection hidden="1"/>
    </xf>
    <xf numFmtId="164" fontId="3" fillId="2" borderId="0" xfId="0" applyNumberFormat="1" applyFont="1" applyFill="1" applyAlignment="1">
      <alignment horizontal="center"/>
    </xf>
    <xf numFmtId="164" fontId="13" fillId="2" borderId="0" xfId="0" applyNumberFormat="1" applyFont="1" applyFill="1" applyAlignment="1">
      <alignment horizontal="center" vertical="center" wrapText="1"/>
    </xf>
    <xf numFmtId="0" fontId="12" fillId="0" borderId="0" xfId="0" applyNumberFormat="1" applyFont="1"/>
    <xf numFmtId="0" fontId="12" fillId="0" borderId="0" xfId="0" applyNumberFormat="1" applyFont="1" applyAlignment="1">
      <alignment horizontal="center" vertical="center" wrapText="1"/>
    </xf>
    <xf numFmtId="0" fontId="7" fillId="2" borderId="0" xfId="0" applyNumberFormat="1" applyFont="1" applyFill="1"/>
    <xf numFmtId="164" fontId="12" fillId="2" borderId="0" xfId="0" applyNumberFormat="1" applyFont="1" applyFill="1" applyAlignment="1">
      <alignment horizontal="center"/>
    </xf>
    <xf numFmtId="0" fontId="8" fillId="2" borderId="7" xfId="0" applyNumberFormat="1" applyFont="1" applyFill="1" applyBorder="1"/>
    <xf numFmtId="0" fontId="8" fillId="2" borderId="7" xfId="0" applyNumberFormat="1" applyFont="1" applyFill="1" applyBorder="1" applyAlignment="1">
      <alignment horizontal="center" wrapText="1"/>
    </xf>
    <xf numFmtId="0" fontId="2" fillId="5" borderId="0" xfId="0" applyNumberFormat="1" applyFont="1" applyFill="1"/>
    <xf numFmtId="165" fontId="8" fillId="2" borderId="7" xfId="0" applyNumberFormat="1" applyFont="1" applyFill="1" applyBorder="1" applyAlignment="1">
      <alignment horizontal="center" vertical="center"/>
    </xf>
    <xf numFmtId="166" fontId="8" fillId="2" borderId="7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65" fontId="8" fillId="3" borderId="4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 wrapText="1"/>
    </xf>
    <xf numFmtId="0" fontId="5" fillId="4" borderId="0" xfId="0" applyNumberFormat="1" applyFont="1" applyFill="1" applyAlignment="1">
      <alignment horizontal="right"/>
    </xf>
    <xf numFmtId="164" fontId="5" fillId="2" borderId="0" xfId="0" applyNumberFormat="1" applyFont="1" applyFill="1" applyAlignment="1">
      <alignment horizontal="right" vertical="top" wrapText="1"/>
    </xf>
    <xf numFmtId="0" fontId="12" fillId="2" borderId="0" xfId="0" applyNumberFormat="1" applyFont="1" applyFill="1" applyAlignment="1">
      <alignment horizontal="right"/>
    </xf>
    <xf numFmtId="0" fontId="6" fillId="2" borderId="0" xfId="0" applyNumberFormat="1" applyFont="1" applyFill="1" applyAlignment="1">
      <alignment horizontal="center"/>
    </xf>
    <xf numFmtId="0" fontId="8" fillId="6" borderId="6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2"/>
  <sheetViews>
    <sheetView tabSelected="1" topLeftCell="C1" workbookViewId="0">
      <selection activeCell="C5" sqref="C5:M8"/>
    </sheetView>
  </sheetViews>
  <sheetFormatPr defaultColWidth="9" defaultRowHeight="12.75" x14ac:dyDescent="0.2"/>
  <cols>
    <col min="1" max="2" width="9" style="1" hidden="1" bestFit="1" customWidth="1"/>
    <col min="3" max="3" width="38.7109375" style="2" customWidth="1"/>
    <col min="4" max="4" width="5.140625" style="2" customWidth="1"/>
    <col min="5" max="6" width="12.42578125" style="3" customWidth="1"/>
    <col min="7" max="7" width="13.140625" style="2" customWidth="1"/>
    <col min="8" max="8" width="13.85546875" style="2" customWidth="1"/>
    <col min="9" max="9" width="12.42578125" style="2" customWidth="1"/>
    <col min="10" max="10" width="13.28515625" style="2" customWidth="1"/>
    <col min="11" max="11" width="12.5703125" style="2" customWidth="1"/>
    <col min="12" max="12" width="12.7109375" style="2" customWidth="1"/>
    <col min="13" max="13" width="11.85546875" style="4" customWidth="1"/>
    <col min="14" max="14" width="12.85546875" style="2" customWidth="1"/>
    <col min="15" max="15" width="10.42578125" style="4" bestFit="1" customWidth="1"/>
    <col min="16" max="16" width="12.5703125" style="2" customWidth="1"/>
    <col min="17" max="17" width="12.7109375" style="2" customWidth="1"/>
    <col min="18" max="18" width="9" style="5" hidden="1" bestFit="1" customWidth="1"/>
    <col min="19" max="19" width="9" style="5" bestFit="1" customWidth="1"/>
    <col min="20" max="16384" width="9" style="5"/>
  </cols>
  <sheetData>
    <row r="1" spans="3:21" ht="15.75" x14ac:dyDescent="0.2">
      <c r="C1" s="6"/>
      <c r="D1" s="6"/>
      <c r="E1" s="7"/>
      <c r="F1" s="7"/>
      <c r="G1" s="6"/>
      <c r="H1" s="6"/>
      <c r="I1" s="6"/>
      <c r="J1"/>
      <c r="K1"/>
      <c r="L1"/>
      <c r="M1" s="8" t="s">
        <v>99</v>
      </c>
      <c r="N1" s="8"/>
      <c r="O1" s="8"/>
      <c r="S1" s="9"/>
      <c r="T1" s="9"/>
      <c r="U1" s="9"/>
    </row>
    <row r="2" spans="3:21" ht="11.25" customHeight="1" x14ac:dyDescent="0.2">
      <c r="C2" s="6"/>
      <c r="D2" s="6"/>
      <c r="E2" s="7"/>
      <c r="F2" s="7"/>
      <c r="G2" s="6"/>
      <c r="H2" s="6"/>
      <c r="I2" s="6"/>
      <c r="J2" s="6"/>
      <c r="K2" s="6"/>
      <c r="L2" s="6"/>
      <c r="M2" s="49"/>
      <c r="N2" s="49"/>
      <c r="O2" s="49"/>
      <c r="P2" s="49"/>
      <c r="Q2" s="49"/>
      <c r="S2" s="9"/>
      <c r="T2" s="9"/>
      <c r="U2" s="9"/>
    </row>
    <row r="3" spans="3:21" ht="12" customHeight="1" x14ac:dyDescent="0.3">
      <c r="C3" s="51" t="s">
        <v>0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10"/>
      <c r="O3" s="10"/>
      <c r="P3" s="10"/>
      <c r="Q3" s="10"/>
      <c r="S3" s="9"/>
      <c r="T3" s="9"/>
      <c r="U3" s="9"/>
    </row>
    <row r="4" spans="3:21" ht="12" customHeight="1" x14ac:dyDescent="0.3"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S4" s="9"/>
      <c r="T4" s="9"/>
      <c r="U4" s="9"/>
    </row>
    <row r="5" spans="3:21" ht="12" customHeight="1" x14ac:dyDescent="0.3">
      <c r="C5" s="52" t="s">
        <v>1</v>
      </c>
      <c r="D5" s="52" t="s">
        <v>2</v>
      </c>
      <c r="E5" s="52" t="s">
        <v>3</v>
      </c>
      <c r="F5" s="52" t="s">
        <v>4</v>
      </c>
      <c r="G5" s="52" t="s">
        <v>5</v>
      </c>
      <c r="H5" s="52" t="s">
        <v>6</v>
      </c>
      <c r="I5" s="52"/>
      <c r="J5" s="52" t="s">
        <v>7</v>
      </c>
      <c r="K5" s="52"/>
      <c r="L5" s="52" t="s">
        <v>8</v>
      </c>
      <c r="M5" s="52"/>
      <c r="N5" s="10"/>
      <c r="O5" s="10"/>
      <c r="P5" s="10"/>
      <c r="Q5" s="10"/>
      <c r="S5" s="9"/>
      <c r="T5" s="9"/>
      <c r="U5" s="9"/>
    </row>
    <row r="6" spans="3:21" ht="12" customHeight="1" x14ac:dyDescent="0.3"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10"/>
      <c r="O6" s="10"/>
      <c r="P6" s="10"/>
      <c r="Q6" s="10"/>
      <c r="S6" s="9"/>
      <c r="T6" s="9"/>
      <c r="U6" s="9"/>
    </row>
    <row r="7" spans="3:21" ht="12" customHeight="1" x14ac:dyDescent="0.3">
      <c r="C7" s="52"/>
      <c r="D7" s="52"/>
      <c r="E7" s="52"/>
      <c r="F7" s="52"/>
      <c r="G7" s="52"/>
      <c r="H7" s="52" t="s">
        <v>9</v>
      </c>
      <c r="I7" s="52" t="s">
        <v>10</v>
      </c>
      <c r="J7" s="52" t="s">
        <v>11</v>
      </c>
      <c r="K7" s="52" t="s">
        <v>12</v>
      </c>
      <c r="L7" s="52" t="s">
        <v>11</v>
      </c>
      <c r="M7" s="52" t="s">
        <v>12</v>
      </c>
      <c r="N7" s="10"/>
      <c r="O7" s="10"/>
      <c r="P7" s="10"/>
      <c r="Q7" s="10"/>
      <c r="S7" s="9"/>
      <c r="T7" s="9"/>
      <c r="U7" s="9"/>
    </row>
    <row r="8" spans="3:21" ht="12" customHeight="1" x14ac:dyDescent="0.3"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10"/>
      <c r="O8" s="10"/>
      <c r="P8" s="10"/>
      <c r="Q8" s="10"/>
      <c r="S8" s="9"/>
      <c r="T8" s="9"/>
      <c r="U8" s="9"/>
    </row>
    <row r="9" spans="3:21" ht="12" customHeight="1" x14ac:dyDescent="0.3">
      <c r="C9" s="29" t="s">
        <v>13</v>
      </c>
      <c r="D9" s="30" t="s">
        <v>14</v>
      </c>
      <c r="E9" s="30" t="s">
        <v>14</v>
      </c>
      <c r="F9" s="32">
        <f>F10+F19+F22+F27+F38+F43+F46+F55+F59+F68+F74+F79+F83+F85</f>
        <v>576940164.29999995</v>
      </c>
      <c r="G9" s="32">
        <f>G10+G19+G22+G27+G38+G43+G46+G55+G59+G68+G74+G79+G83+G85</f>
        <v>538588565.0999999</v>
      </c>
      <c r="H9" s="32">
        <f>G9-F9</f>
        <v>-38351599.200000048</v>
      </c>
      <c r="I9" s="33">
        <f t="shared" ref="I9:I40" si="0">G9*100/F9</f>
        <v>93.352586355894999</v>
      </c>
      <c r="J9" s="32">
        <f>J10+J19+J22+J27+J38+J43+J46+J55+J59+J68+J74+J79+J83+J85+J89</f>
        <v>482281199.80000001</v>
      </c>
      <c r="K9" s="33">
        <f t="shared" ref="K9:K28" si="1">J9*100/G9</f>
        <v>89.545384185877523</v>
      </c>
      <c r="L9" s="32">
        <f>L10+L19+L22+L27+L38+L43+L46+L55+L59+L68+L74+L79+L83+L85+L89</f>
        <v>500964892.89999992</v>
      </c>
      <c r="M9" s="33">
        <f t="shared" ref="M9:M28" si="2">L9*100/J9</f>
        <v>103.87402476143544</v>
      </c>
      <c r="N9" s="10"/>
      <c r="O9" s="10"/>
      <c r="P9" s="10"/>
      <c r="Q9" s="10"/>
      <c r="S9" s="9"/>
      <c r="T9" s="9"/>
      <c r="U9" s="9"/>
    </row>
    <row r="10" spans="3:21" ht="17.25" customHeight="1" x14ac:dyDescent="0.3">
      <c r="C10" s="11" t="s">
        <v>15</v>
      </c>
      <c r="D10" s="12">
        <v>1</v>
      </c>
      <c r="E10" s="12">
        <v>0</v>
      </c>
      <c r="F10" s="34">
        <f>F11+F12+F13+F14+F15+F16+F17+F18</f>
        <v>19288034.699999999</v>
      </c>
      <c r="G10" s="34">
        <f>G11+G12+G13+G14+G15+G16+G17+G18</f>
        <v>38597288</v>
      </c>
      <c r="H10" s="34">
        <f>G10-F10</f>
        <v>19309253.300000001</v>
      </c>
      <c r="I10" s="35">
        <f t="shared" si="0"/>
        <v>200.11000913431579</v>
      </c>
      <c r="J10" s="34">
        <f>J11+J12+J13+J14+J15+J16+J17+J18</f>
        <v>18012455.699999999</v>
      </c>
      <c r="K10" s="35">
        <f t="shared" si="1"/>
        <v>46.667671832280028</v>
      </c>
      <c r="L10" s="34">
        <f>L11+L12+L13+L14+L15+L16+L17+L18</f>
        <v>18767296.399999999</v>
      </c>
      <c r="M10" s="35">
        <f t="shared" si="2"/>
        <v>104.19065957786088</v>
      </c>
      <c r="N10" s="10"/>
      <c r="O10" s="10"/>
      <c r="P10" s="10"/>
      <c r="Q10" s="10"/>
      <c r="S10" s="9"/>
      <c r="T10" s="9"/>
      <c r="U10" s="9"/>
    </row>
    <row r="11" spans="3:21" ht="16.5" customHeight="1" x14ac:dyDescent="0.3">
      <c r="C11" s="13" t="s">
        <v>16</v>
      </c>
      <c r="D11" s="14">
        <v>1</v>
      </c>
      <c r="E11" s="15">
        <v>2</v>
      </c>
      <c r="F11" s="45">
        <v>5242.7</v>
      </c>
      <c r="G11" s="45">
        <v>4449.1000000000004</v>
      </c>
      <c r="H11" s="36"/>
      <c r="I11" s="37">
        <f t="shared" si="0"/>
        <v>84.86276155416104</v>
      </c>
      <c r="J11" s="38">
        <v>4691.5</v>
      </c>
      <c r="K11" s="37">
        <f t="shared" si="1"/>
        <v>105.44829291317345</v>
      </c>
      <c r="L11" s="38">
        <v>4691.5</v>
      </c>
      <c r="M11" s="37">
        <f t="shared" si="2"/>
        <v>100</v>
      </c>
      <c r="N11" s="10"/>
      <c r="O11" s="10"/>
      <c r="P11" s="10"/>
      <c r="Q11" s="10"/>
      <c r="S11" s="9"/>
      <c r="T11" s="9"/>
      <c r="U11" s="9"/>
    </row>
    <row r="12" spans="3:21" ht="12" customHeight="1" x14ac:dyDescent="0.3">
      <c r="C12" s="13" t="s">
        <v>17</v>
      </c>
      <c r="D12" s="14">
        <v>1</v>
      </c>
      <c r="E12" s="15">
        <v>3</v>
      </c>
      <c r="F12" s="45">
        <v>627177.19999999995</v>
      </c>
      <c r="G12" s="45">
        <v>655408.19999999995</v>
      </c>
      <c r="H12" s="38">
        <f t="shared" ref="H12:H43" si="3">G12-F12</f>
        <v>28231</v>
      </c>
      <c r="I12" s="37">
        <f t="shared" si="0"/>
        <v>104.50127970213202</v>
      </c>
      <c r="J12" s="38">
        <v>685636.5</v>
      </c>
      <c r="K12" s="37">
        <f t="shared" si="1"/>
        <v>104.61213332393461</v>
      </c>
      <c r="L12" s="38">
        <v>685630.5</v>
      </c>
      <c r="M12" s="37">
        <f t="shared" si="2"/>
        <v>99.999124900730934</v>
      </c>
      <c r="N12" s="10"/>
      <c r="O12" s="10"/>
      <c r="P12" s="10"/>
      <c r="Q12" s="10"/>
      <c r="S12" s="9"/>
      <c r="T12" s="9"/>
      <c r="U12" s="9"/>
    </row>
    <row r="13" spans="3:21" ht="12" customHeight="1" x14ac:dyDescent="0.3">
      <c r="C13" s="13" t="s">
        <v>18</v>
      </c>
      <c r="D13" s="14">
        <v>1</v>
      </c>
      <c r="E13" s="15">
        <v>4</v>
      </c>
      <c r="F13" s="45">
        <v>1040006.9</v>
      </c>
      <c r="G13" s="45">
        <v>1055001.7</v>
      </c>
      <c r="H13" s="38">
        <f t="shared" si="3"/>
        <v>14994.79999999993</v>
      </c>
      <c r="I13" s="37">
        <f t="shared" si="0"/>
        <v>101.44179812653165</v>
      </c>
      <c r="J13" s="38">
        <v>1106084.7</v>
      </c>
      <c r="K13" s="37">
        <f t="shared" si="1"/>
        <v>104.84198271907998</v>
      </c>
      <c r="L13" s="38">
        <v>1106097.5</v>
      </c>
      <c r="M13" s="37">
        <f t="shared" si="2"/>
        <v>100.00115723506528</v>
      </c>
      <c r="N13" s="10"/>
      <c r="O13" s="10"/>
      <c r="P13" s="10"/>
      <c r="Q13" s="10"/>
      <c r="S13" s="9"/>
      <c r="T13" s="9"/>
      <c r="U13" s="9"/>
    </row>
    <row r="14" spans="3:21" ht="12" customHeight="1" x14ac:dyDescent="0.3">
      <c r="C14" s="13" t="s">
        <v>19</v>
      </c>
      <c r="D14" s="14">
        <v>1</v>
      </c>
      <c r="E14" s="15">
        <v>5</v>
      </c>
      <c r="F14" s="45">
        <v>1136942.3999999999</v>
      </c>
      <c r="G14" s="45">
        <v>1121366.6000000001</v>
      </c>
      <c r="H14" s="38">
        <f t="shared" si="3"/>
        <v>-15575.799999999814</v>
      </c>
      <c r="I14" s="37">
        <f t="shared" si="0"/>
        <v>98.630027343513646</v>
      </c>
      <c r="J14" s="38">
        <v>1171310.3</v>
      </c>
      <c r="K14" s="37">
        <f t="shared" si="1"/>
        <v>104.45382446739541</v>
      </c>
      <c r="L14" s="39">
        <v>1172255.3999999999</v>
      </c>
      <c r="M14" s="37">
        <f t="shared" si="2"/>
        <v>100.08068741476959</v>
      </c>
      <c r="N14" s="10"/>
      <c r="O14" s="10"/>
      <c r="P14" s="10"/>
      <c r="Q14" s="10"/>
      <c r="S14" s="9"/>
      <c r="T14" s="9"/>
      <c r="U14" s="9"/>
    </row>
    <row r="15" spans="3:21" ht="12" customHeight="1" x14ac:dyDescent="0.3">
      <c r="C15" s="13" t="s">
        <v>20</v>
      </c>
      <c r="D15" s="14">
        <v>1</v>
      </c>
      <c r="E15" s="15">
        <v>6</v>
      </c>
      <c r="F15" s="45">
        <v>950163.7</v>
      </c>
      <c r="G15" s="45">
        <v>917403.7</v>
      </c>
      <c r="H15" s="38">
        <f t="shared" si="3"/>
        <v>-32760</v>
      </c>
      <c r="I15" s="37">
        <f t="shared" si="0"/>
        <v>96.552173062389144</v>
      </c>
      <c r="J15" s="38">
        <v>958286.4</v>
      </c>
      <c r="K15" s="37">
        <f t="shared" si="1"/>
        <v>104.45634784337582</v>
      </c>
      <c r="L15" s="38">
        <v>961743.5</v>
      </c>
      <c r="M15" s="37">
        <f t="shared" si="2"/>
        <v>100.36075853732245</v>
      </c>
      <c r="N15" s="10"/>
      <c r="O15" s="10"/>
      <c r="P15" s="10"/>
      <c r="Q15" s="10"/>
      <c r="S15" s="9"/>
      <c r="T15" s="9"/>
      <c r="U15" s="9"/>
    </row>
    <row r="16" spans="3:21" ht="12" customHeight="1" x14ac:dyDescent="0.3">
      <c r="C16" s="13" t="s">
        <v>21</v>
      </c>
      <c r="D16" s="14">
        <v>1</v>
      </c>
      <c r="E16" s="15">
        <v>7</v>
      </c>
      <c r="F16" s="45">
        <v>462121.8</v>
      </c>
      <c r="G16" s="46">
        <v>1135924.8</v>
      </c>
      <c r="H16" s="38">
        <f t="shared" si="3"/>
        <v>673803</v>
      </c>
      <c r="I16" s="37">
        <f t="shared" si="0"/>
        <v>245.8063653348533</v>
      </c>
      <c r="J16" s="38">
        <v>283737.2</v>
      </c>
      <c r="K16" s="37">
        <f t="shared" si="1"/>
        <v>24.97851970482553</v>
      </c>
      <c r="L16" s="38">
        <v>1019856.1</v>
      </c>
      <c r="M16" s="37">
        <f t="shared" si="2"/>
        <v>359.436866226917</v>
      </c>
      <c r="N16" s="10"/>
      <c r="O16" s="10"/>
      <c r="P16" s="10"/>
      <c r="Q16" s="10"/>
      <c r="S16" s="9"/>
      <c r="T16" s="9"/>
      <c r="U16" s="31"/>
    </row>
    <row r="17" spans="3:21" ht="12" customHeight="1" x14ac:dyDescent="0.3">
      <c r="C17" s="13" t="s">
        <v>22</v>
      </c>
      <c r="D17" s="14">
        <v>1</v>
      </c>
      <c r="E17" s="15">
        <v>11</v>
      </c>
      <c r="F17" s="45">
        <v>1743243.4</v>
      </c>
      <c r="G17" s="45">
        <v>20505075.600000001</v>
      </c>
      <c r="H17" s="38">
        <f t="shared" si="3"/>
        <v>18761832.200000003</v>
      </c>
      <c r="I17" s="37">
        <f t="shared" si="0"/>
        <v>1176.2600449254535</v>
      </c>
      <c r="J17" s="38">
        <v>300000</v>
      </c>
      <c r="K17" s="37">
        <f t="shared" si="1"/>
        <v>1.4630523966466136</v>
      </c>
      <c r="L17" s="38">
        <v>300000</v>
      </c>
      <c r="M17" s="37">
        <f t="shared" si="2"/>
        <v>100</v>
      </c>
      <c r="N17" s="10"/>
      <c r="O17" s="10"/>
      <c r="P17" s="10"/>
      <c r="Q17" s="10"/>
      <c r="S17" s="9"/>
      <c r="T17" s="9"/>
      <c r="U17" s="9"/>
    </row>
    <row r="18" spans="3:21" ht="12" customHeight="1" x14ac:dyDescent="0.3">
      <c r="C18" s="13" t="s">
        <v>23</v>
      </c>
      <c r="D18" s="14">
        <v>1</v>
      </c>
      <c r="E18" s="15">
        <v>13</v>
      </c>
      <c r="F18" s="45">
        <v>13323136.6</v>
      </c>
      <c r="G18" s="46">
        <v>13202658.300000001</v>
      </c>
      <c r="H18" s="38">
        <f t="shared" si="3"/>
        <v>-120478.29999999888</v>
      </c>
      <c r="I18" s="37">
        <f t="shared" si="0"/>
        <v>99.095721198264982</v>
      </c>
      <c r="J18" s="38">
        <v>13502709.1</v>
      </c>
      <c r="K18" s="37">
        <f t="shared" si="1"/>
        <v>102.27265443959872</v>
      </c>
      <c r="L18" s="38">
        <v>13517021.9</v>
      </c>
      <c r="M18" s="37">
        <f t="shared" si="2"/>
        <v>100.10599946939537</v>
      </c>
      <c r="N18" s="10"/>
      <c r="O18" s="10"/>
      <c r="P18" s="10"/>
      <c r="Q18" s="10"/>
      <c r="S18" s="9"/>
      <c r="T18" s="9"/>
      <c r="U18" s="9"/>
    </row>
    <row r="19" spans="3:21" ht="12" customHeight="1" x14ac:dyDescent="0.3">
      <c r="C19" s="11" t="s">
        <v>24</v>
      </c>
      <c r="D19" s="12">
        <v>2</v>
      </c>
      <c r="E19" s="12">
        <v>0</v>
      </c>
      <c r="F19" s="40">
        <f>F20+F21</f>
        <v>1620733.4</v>
      </c>
      <c r="G19" s="34">
        <f>G20+G21</f>
        <v>447731.3</v>
      </c>
      <c r="H19" s="34">
        <f t="shared" si="3"/>
        <v>-1173002.0999999999</v>
      </c>
      <c r="I19" s="35">
        <f t="shared" si="0"/>
        <v>27.625228183734599</v>
      </c>
      <c r="J19" s="40">
        <f>J20+J21</f>
        <v>392852.4</v>
      </c>
      <c r="K19" s="35">
        <f t="shared" si="1"/>
        <v>87.742894008080299</v>
      </c>
      <c r="L19" s="40">
        <f>L20+L21</f>
        <v>393372.9</v>
      </c>
      <c r="M19" s="35">
        <f t="shared" si="2"/>
        <v>100.13249250863683</v>
      </c>
      <c r="N19" s="10"/>
      <c r="O19" s="10"/>
      <c r="P19" s="10"/>
      <c r="Q19" s="10"/>
      <c r="S19" s="9"/>
      <c r="T19" s="9"/>
      <c r="U19" s="9"/>
    </row>
    <row r="20" spans="3:21" ht="12" customHeight="1" x14ac:dyDescent="0.3">
      <c r="C20" s="13" t="s">
        <v>25</v>
      </c>
      <c r="D20" s="15">
        <v>2</v>
      </c>
      <c r="E20" s="15">
        <v>3</v>
      </c>
      <c r="F20" s="38">
        <v>1228396.3999999999</v>
      </c>
      <c r="G20" s="38">
        <v>166731.70000000001</v>
      </c>
      <c r="H20" s="38">
        <f t="shared" si="3"/>
        <v>-1061664.7</v>
      </c>
      <c r="I20" s="37">
        <f t="shared" si="0"/>
        <v>13.573118579637651</v>
      </c>
      <c r="J20" s="38">
        <v>181774.7</v>
      </c>
      <c r="K20" s="37">
        <f t="shared" si="1"/>
        <v>109.02227950653655</v>
      </c>
      <c r="L20" s="38">
        <v>181774.7</v>
      </c>
      <c r="M20" s="37">
        <f t="shared" si="2"/>
        <v>100</v>
      </c>
      <c r="N20" s="10"/>
      <c r="O20" s="10"/>
      <c r="P20" s="10"/>
      <c r="Q20" s="10"/>
      <c r="S20" s="9"/>
      <c r="T20" s="9"/>
      <c r="U20" s="9"/>
    </row>
    <row r="21" spans="3:21" ht="12" customHeight="1" x14ac:dyDescent="0.3">
      <c r="C21" s="13" t="s">
        <v>26</v>
      </c>
      <c r="D21" s="15">
        <v>2</v>
      </c>
      <c r="E21" s="15">
        <v>4</v>
      </c>
      <c r="F21" s="38">
        <v>392337</v>
      </c>
      <c r="G21" s="38">
        <v>280999.59999999998</v>
      </c>
      <c r="H21" s="38">
        <f t="shared" si="3"/>
        <v>-111337.40000000002</v>
      </c>
      <c r="I21" s="37">
        <f t="shared" si="0"/>
        <v>71.621998435018867</v>
      </c>
      <c r="J21" s="39">
        <v>211077.7</v>
      </c>
      <c r="K21" s="37">
        <f t="shared" si="1"/>
        <v>75.116726144805909</v>
      </c>
      <c r="L21" s="38">
        <v>211598.2</v>
      </c>
      <c r="M21" s="37">
        <f t="shared" si="2"/>
        <v>100.24659165795345</v>
      </c>
      <c r="N21" s="10"/>
      <c r="O21" s="10"/>
      <c r="P21" s="10"/>
      <c r="Q21" s="10"/>
      <c r="S21" s="9"/>
      <c r="T21" s="9"/>
      <c r="U21" s="9"/>
    </row>
    <row r="22" spans="3:21" ht="12" customHeight="1" x14ac:dyDescent="0.3">
      <c r="C22" s="11" t="s">
        <v>27</v>
      </c>
      <c r="D22" s="12">
        <v>3</v>
      </c>
      <c r="E22" s="12">
        <v>0</v>
      </c>
      <c r="F22" s="40">
        <f>F23+F24+F25+F26</f>
        <v>5152641.7</v>
      </c>
      <c r="G22" s="40">
        <f>G23+G24+G25+G26</f>
        <v>3442589</v>
      </c>
      <c r="H22" s="41">
        <f t="shared" si="3"/>
        <v>-1710052.7000000002</v>
      </c>
      <c r="I22" s="35">
        <f t="shared" si="0"/>
        <v>66.812116976812106</v>
      </c>
      <c r="J22" s="40">
        <f>J23+J24+J25+J26</f>
        <v>3530111.8000000003</v>
      </c>
      <c r="K22" s="35">
        <f t="shared" si="1"/>
        <v>102.54235402483421</v>
      </c>
      <c r="L22" s="40">
        <f>L23+L24+L25+L26</f>
        <v>3431447.1000000006</v>
      </c>
      <c r="M22" s="35">
        <f t="shared" si="2"/>
        <v>97.205054525468583</v>
      </c>
      <c r="N22" s="10"/>
      <c r="O22" s="10"/>
      <c r="P22" s="10"/>
      <c r="Q22" s="10"/>
      <c r="S22" s="9"/>
      <c r="T22" s="9"/>
      <c r="U22" s="9"/>
    </row>
    <row r="23" spans="3:21" ht="12" customHeight="1" x14ac:dyDescent="0.3">
      <c r="C23" s="13" t="s">
        <v>28</v>
      </c>
      <c r="D23" s="15">
        <v>3</v>
      </c>
      <c r="E23" s="15">
        <v>4</v>
      </c>
      <c r="F23" s="47">
        <v>589977.9</v>
      </c>
      <c r="G23" s="39">
        <v>532241.19999999995</v>
      </c>
      <c r="H23" s="38">
        <f t="shared" si="3"/>
        <v>-57736.70000000007</v>
      </c>
      <c r="I23" s="37">
        <f t="shared" si="0"/>
        <v>90.213752074442098</v>
      </c>
      <c r="J23" s="38">
        <v>562883.5</v>
      </c>
      <c r="K23" s="37">
        <f t="shared" si="1"/>
        <v>105.75722059848054</v>
      </c>
      <c r="L23" s="38">
        <v>562883.5</v>
      </c>
      <c r="M23" s="37">
        <f t="shared" si="2"/>
        <v>100</v>
      </c>
      <c r="N23" s="10"/>
      <c r="O23" s="10"/>
      <c r="P23" s="10"/>
      <c r="Q23" s="10"/>
      <c r="S23" s="9"/>
      <c r="T23" s="9"/>
      <c r="U23" s="9"/>
    </row>
    <row r="24" spans="3:21" ht="12" customHeight="1" x14ac:dyDescent="0.3">
      <c r="C24" s="13" t="s">
        <v>29</v>
      </c>
      <c r="D24" s="15">
        <v>3</v>
      </c>
      <c r="E24" s="15">
        <v>9</v>
      </c>
      <c r="F24" s="47">
        <v>227652.4</v>
      </c>
      <c r="G24" s="39">
        <v>128526.3</v>
      </c>
      <c r="H24" s="38">
        <f t="shared" si="3"/>
        <v>-99126.099999999991</v>
      </c>
      <c r="I24" s="37">
        <f t="shared" si="0"/>
        <v>56.457256765138432</v>
      </c>
      <c r="J24" s="38">
        <v>125931.9</v>
      </c>
      <c r="K24" s="37">
        <f t="shared" si="1"/>
        <v>97.981424813442842</v>
      </c>
      <c r="L24" s="38">
        <v>119602.3</v>
      </c>
      <c r="M24" s="37">
        <f t="shared" si="2"/>
        <v>94.973791390426101</v>
      </c>
      <c r="N24" s="10"/>
      <c r="O24" s="10"/>
      <c r="P24" s="10"/>
      <c r="Q24" s="10"/>
      <c r="S24" s="9"/>
      <c r="T24" s="9"/>
      <c r="U24" s="9"/>
    </row>
    <row r="25" spans="3:21" ht="12" customHeight="1" x14ac:dyDescent="0.3">
      <c r="C25" s="13" t="s">
        <v>30</v>
      </c>
      <c r="D25" s="15">
        <v>3</v>
      </c>
      <c r="E25" s="15">
        <v>10</v>
      </c>
      <c r="F25" s="47">
        <v>3748131.4</v>
      </c>
      <c r="G25" s="38">
        <v>2770645.8</v>
      </c>
      <c r="H25" s="38">
        <f t="shared" si="3"/>
        <v>-977485.60000000009</v>
      </c>
      <c r="I25" s="37">
        <f t="shared" si="0"/>
        <v>73.920722203068976</v>
      </c>
      <c r="J25" s="38">
        <v>2830120.7</v>
      </c>
      <c r="K25" s="37">
        <f t="shared" si="1"/>
        <v>102.14660784139207</v>
      </c>
      <c r="L25" s="38">
        <v>2737785.6</v>
      </c>
      <c r="M25" s="37">
        <f t="shared" si="2"/>
        <v>96.73741476821111</v>
      </c>
      <c r="N25" s="10"/>
      <c r="O25" s="10"/>
      <c r="P25" s="10"/>
      <c r="Q25" s="10"/>
      <c r="S25" s="9"/>
      <c r="T25" s="9"/>
      <c r="U25" s="9"/>
    </row>
    <row r="26" spans="3:21" ht="12" customHeight="1" x14ac:dyDescent="0.3">
      <c r="C26" s="13" t="s">
        <v>31</v>
      </c>
      <c r="D26" s="15">
        <v>3</v>
      </c>
      <c r="E26" s="15">
        <v>14</v>
      </c>
      <c r="F26" s="47">
        <v>586880</v>
      </c>
      <c r="G26" s="38">
        <v>11175.7</v>
      </c>
      <c r="H26" s="38">
        <f t="shared" si="3"/>
        <v>-575704.30000000005</v>
      </c>
      <c r="I26" s="37">
        <f t="shared" si="0"/>
        <v>1.9042564067611778</v>
      </c>
      <c r="J26" s="38">
        <v>11175.7</v>
      </c>
      <c r="K26" s="37">
        <f t="shared" si="1"/>
        <v>100</v>
      </c>
      <c r="L26" s="38">
        <v>11175.7</v>
      </c>
      <c r="M26" s="37">
        <f t="shared" si="2"/>
        <v>100</v>
      </c>
      <c r="N26" s="10"/>
      <c r="O26" s="10"/>
      <c r="P26" s="10"/>
      <c r="Q26" s="10"/>
      <c r="S26" s="9"/>
      <c r="T26" s="9"/>
      <c r="U26" s="9"/>
    </row>
    <row r="27" spans="3:21" ht="15" customHeight="1" x14ac:dyDescent="0.3">
      <c r="C27" s="11" t="s">
        <v>32</v>
      </c>
      <c r="D27" s="12">
        <v>4</v>
      </c>
      <c r="E27" s="12">
        <v>0</v>
      </c>
      <c r="F27" s="40">
        <f>F28+F29+F30+F31+F32+F33+F34+F35+F36+F37</f>
        <v>104712332.8</v>
      </c>
      <c r="G27" s="40">
        <f>G28+G29+G30+G31+G32+G33+G34+G35+G36+G37</f>
        <v>75412611.600000009</v>
      </c>
      <c r="H27" s="34">
        <f t="shared" si="3"/>
        <v>-29299721.199999988</v>
      </c>
      <c r="I27" s="35">
        <f t="shared" si="0"/>
        <v>72.018843992366882</v>
      </c>
      <c r="J27" s="40">
        <f>J28+J29+J30+J31+J32+J33+J34+J35+J36+J37</f>
        <v>74303280.600000009</v>
      </c>
      <c r="K27" s="35">
        <f t="shared" si="1"/>
        <v>98.528984772621243</v>
      </c>
      <c r="L27" s="40">
        <f>L28+L29+L30+L31+L32+L33+L34+L35+L36+L37</f>
        <v>68231816.200000003</v>
      </c>
      <c r="M27" s="35">
        <f t="shared" si="2"/>
        <v>91.828807084999681</v>
      </c>
      <c r="N27" s="10"/>
      <c r="O27" s="10"/>
      <c r="P27" s="10"/>
      <c r="Q27" s="10"/>
      <c r="S27" s="9"/>
      <c r="T27" s="9"/>
      <c r="U27" s="9"/>
    </row>
    <row r="28" spans="3:21" ht="12" customHeight="1" x14ac:dyDescent="0.3">
      <c r="C28" s="13" t="s">
        <v>33</v>
      </c>
      <c r="D28" s="15">
        <v>4</v>
      </c>
      <c r="E28" s="15">
        <v>1</v>
      </c>
      <c r="F28" s="45">
        <v>1386795.1</v>
      </c>
      <c r="G28" s="38">
        <v>1440034.2</v>
      </c>
      <c r="H28" s="38">
        <f t="shared" si="3"/>
        <v>53239.09999999986</v>
      </c>
      <c r="I28" s="37">
        <f t="shared" si="0"/>
        <v>103.83900260391748</v>
      </c>
      <c r="J28" s="38">
        <v>1500585</v>
      </c>
      <c r="K28" s="37">
        <f t="shared" si="1"/>
        <v>104.20481680226762</v>
      </c>
      <c r="L28" s="38">
        <v>1502582.6</v>
      </c>
      <c r="M28" s="37">
        <f t="shared" si="2"/>
        <v>100.13312141598109</v>
      </c>
      <c r="N28" s="10"/>
      <c r="O28" s="10"/>
      <c r="P28" s="10"/>
      <c r="Q28" s="10"/>
      <c r="S28" s="9"/>
      <c r="T28" s="9"/>
      <c r="U28" s="9"/>
    </row>
    <row r="29" spans="3:21" ht="12" customHeight="1" x14ac:dyDescent="0.3">
      <c r="C29" s="13" t="s">
        <v>34</v>
      </c>
      <c r="D29" s="15">
        <v>4</v>
      </c>
      <c r="E29" s="15">
        <v>2</v>
      </c>
      <c r="F29" s="45">
        <v>252000</v>
      </c>
      <c r="G29" s="38">
        <v>0</v>
      </c>
      <c r="H29" s="38">
        <f t="shared" si="3"/>
        <v>-252000</v>
      </c>
      <c r="I29" s="37">
        <f t="shared" si="0"/>
        <v>0</v>
      </c>
      <c r="J29" s="38">
        <v>0</v>
      </c>
      <c r="K29" s="37">
        <v>0</v>
      </c>
      <c r="L29" s="38">
        <v>0</v>
      </c>
      <c r="M29" s="37">
        <v>0</v>
      </c>
      <c r="N29" s="10"/>
      <c r="O29" s="10"/>
      <c r="P29" s="10"/>
      <c r="Q29" s="10"/>
      <c r="S29" s="9"/>
      <c r="T29" s="9"/>
      <c r="U29" s="9"/>
    </row>
    <row r="30" spans="3:21" ht="12" customHeight="1" x14ac:dyDescent="0.3">
      <c r="C30" s="13" t="s">
        <v>35</v>
      </c>
      <c r="D30" s="15">
        <v>4</v>
      </c>
      <c r="E30" s="15">
        <v>5</v>
      </c>
      <c r="F30" s="45">
        <v>10794880.300000001</v>
      </c>
      <c r="G30" s="38">
        <v>9519213.6999999993</v>
      </c>
      <c r="H30" s="38">
        <f t="shared" si="3"/>
        <v>-1275666.6000000015</v>
      </c>
      <c r="I30" s="37">
        <f t="shared" si="0"/>
        <v>88.182670260827237</v>
      </c>
      <c r="J30" s="38">
        <v>9765168.6999999993</v>
      </c>
      <c r="K30" s="37">
        <f t="shared" ref="K30:K51" si="4">J30*100/G30</f>
        <v>102.58377433001635</v>
      </c>
      <c r="L30" s="38">
        <v>9764478.5</v>
      </c>
      <c r="M30" s="37">
        <f t="shared" ref="M30:M51" si="5">L30*100/J30</f>
        <v>99.992932021747876</v>
      </c>
      <c r="N30" s="10"/>
      <c r="O30" s="10"/>
      <c r="P30" s="10"/>
      <c r="Q30" s="10"/>
      <c r="S30" s="9"/>
      <c r="T30" s="9"/>
      <c r="U30" s="9"/>
    </row>
    <row r="31" spans="3:21" ht="12" customHeight="1" x14ac:dyDescent="0.3">
      <c r="C31" s="13" t="s">
        <v>36</v>
      </c>
      <c r="D31" s="15">
        <v>4</v>
      </c>
      <c r="E31" s="15">
        <v>6</v>
      </c>
      <c r="F31" s="45">
        <v>2020777.3</v>
      </c>
      <c r="G31" s="38">
        <v>1606081.1</v>
      </c>
      <c r="H31" s="38">
        <f t="shared" si="3"/>
        <v>-414696.19999999995</v>
      </c>
      <c r="I31" s="37">
        <f t="shared" si="0"/>
        <v>79.478381907793604</v>
      </c>
      <c r="J31" s="38">
        <v>910537</v>
      </c>
      <c r="K31" s="37">
        <f t="shared" si="4"/>
        <v>56.693089782327924</v>
      </c>
      <c r="L31" s="38">
        <v>436400</v>
      </c>
      <c r="M31" s="37">
        <f t="shared" si="5"/>
        <v>47.927761310084051</v>
      </c>
      <c r="N31" s="10"/>
      <c r="O31" s="10"/>
      <c r="P31" s="10"/>
      <c r="Q31" s="10"/>
      <c r="S31" s="9"/>
      <c r="T31" s="9"/>
      <c r="U31" s="9"/>
    </row>
    <row r="32" spans="3:21" ht="12" customHeight="1" x14ac:dyDescent="0.3">
      <c r="C32" s="13" t="s">
        <v>37</v>
      </c>
      <c r="D32" s="15">
        <v>4</v>
      </c>
      <c r="E32" s="15">
        <v>7</v>
      </c>
      <c r="F32" s="45">
        <v>797143.7</v>
      </c>
      <c r="G32" s="38">
        <v>818825.2</v>
      </c>
      <c r="H32" s="38">
        <f t="shared" si="3"/>
        <v>21681.5</v>
      </c>
      <c r="I32" s="37">
        <f t="shared" si="0"/>
        <v>102.71989855781337</v>
      </c>
      <c r="J32" s="38">
        <v>881361.1</v>
      </c>
      <c r="K32" s="37">
        <f t="shared" si="4"/>
        <v>107.6372710561424</v>
      </c>
      <c r="L32" s="38">
        <v>871569.8</v>
      </c>
      <c r="M32" s="37">
        <f t="shared" si="5"/>
        <v>98.88907055235363</v>
      </c>
      <c r="N32" s="10"/>
      <c r="O32" s="10"/>
      <c r="P32" s="10"/>
      <c r="Q32" s="10"/>
      <c r="S32" s="9"/>
      <c r="T32" s="9"/>
      <c r="U32" s="9"/>
    </row>
    <row r="33" spans="3:21" ht="12" customHeight="1" x14ac:dyDescent="0.3">
      <c r="C33" s="13" t="s">
        <v>38</v>
      </c>
      <c r="D33" s="15">
        <v>4</v>
      </c>
      <c r="E33" s="15">
        <v>8</v>
      </c>
      <c r="F33" s="45">
        <v>8908099.8000000007</v>
      </c>
      <c r="G33" s="38">
        <v>4675269.4000000004</v>
      </c>
      <c r="H33" s="38">
        <f t="shared" si="3"/>
        <v>-4232830.4000000004</v>
      </c>
      <c r="I33" s="37">
        <f t="shared" si="0"/>
        <v>52.483352285747856</v>
      </c>
      <c r="J33" s="38">
        <v>3194688.6</v>
      </c>
      <c r="K33" s="37">
        <f t="shared" si="4"/>
        <v>68.331647369882035</v>
      </c>
      <c r="L33" s="38">
        <v>4069734.7</v>
      </c>
      <c r="M33" s="37">
        <f t="shared" si="5"/>
        <v>127.39065397485062</v>
      </c>
      <c r="N33" s="10"/>
      <c r="O33" s="10"/>
      <c r="P33" s="10"/>
      <c r="Q33" s="10"/>
      <c r="S33" s="9"/>
      <c r="T33" s="9"/>
      <c r="U33" s="9"/>
    </row>
    <row r="34" spans="3:21" ht="12" customHeight="1" x14ac:dyDescent="0.3">
      <c r="C34" s="13" t="s">
        <v>39</v>
      </c>
      <c r="D34" s="15">
        <v>4</v>
      </c>
      <c r="E34" s="15">
        <v>9</v>
      </c>
      <c r="F34" s="45">
        <v>51806453.299999997</v>
      </c>
      <c r="G34" s="38">
        <v>49193699.100000001</v>
      </c>
      <c r="H34" s="38">
        <f t="shared" si="3"/>
        <v>-2612754.1999999955</v>
      </c>
      <c r="I34" s="37">
        <f t="shared" si="0"/>
        <v>94.956701272580659</v>
      </c>
      <c r="J34" s="38">
        <v>50975346</v>
      </c>
      <c r="K34" s="37">
        <f t="shared" si="4"/>
        <v>103.62169735676575</v>
      </c>
      <c r="L34" s="38">
        <v>45356979.299999997</v>
      </c>
      <c r="M34" s="37">
        <f t="shared" si="5"/>
        <v>88.978266670323336</v>
      </c>
      <c r="N34" s="10"/>
      <c r="O34" s="10"/>
      <c r="P34" s="10"/>
      <c r="Q34" s="10"/>
      <c r="S34" s="9"/>
      <c r="T34" s="9"/>
      <c r="U34" s="9"/>
    </row>
    <row r="35" spans="3:21" ht="12" customHeight="1" x14ac:dyDescent="0.3">
      <c r="C35" s="13" t="s">
        <v>40</v>
      </c>
      <c r="D35" s="15">
        <v>4</v>
      </c>
      <c r="E35" s="15">
        <v>10</v>
      </c>
      <c r="F35" s="45">
        <v>6041824.0999999996</v>
      </c>
      <c r="G35" s="38">
        <v>4913425.5</v>
      </c>
      <c r="H35" s="38">
        <f t="shared" si="3"/>
        <v>-1128398.5999999996</v>
      </c>
      <c r="I35" s="37">
        <f t="shared" si="0"/>
        <v>81.323544324966363</v>
      </c>
      <c r="J35" s="38">
        <v>4607393.8</v>
      </c>
      <c r="K35" s="37">
        <f t="shared" si="4"/>
        <v>93.771520500310828</v>
      </c>
      <c r="L35" s="38">
        <v>4262624</v>
      </c>
      <c r="M35" s="37">
        <f t="shared" si="5"/>
        <v>92.517032080044913</v>
      </c>
      <c r="N35" s="10"/>
      <c r="O35" s="10"/>
      <c r="P35" s="10"/>
      <c r="Q35" s="10"/>
      <c r="S35" s="9"/>
      <c r="T35" s="9"/>
      <c r="U35" s="9"/>
    </row>
    <row r="36" spans="3:21" ht="12" customHeight="1" x14ac:dyDescent="0.3">
      <c r="C36" s="13" t="s">
        <v>41</v>
      </c>
      <c r="D36" s="15">
        <v>4</v>
      </c>
      <c r="E36" s="15">
        <v>11</v>
      </c>
      <c r="F36" s="45">
        <v>4200</v>
      </c>
      <c r="G36" s="38">
        <v>4200</v>
      </c>
      <c r="H36" s="38">
        <f t="shared" si="3"/>
        <v>0</v>
      </c>
      <c r="I36" s="37">
        <f t="shared" si="0"/>
        <v>100</v>
      </c>
      <c r="J36" s="42">
        <v>4200</v>
      </c>
      <c r="K36" s="37">
        <f t="shared" si="4"/>
        <v>100</v>
      </c>
      <c r="L36" s="38">
        <v>4200</v>
      </c>
      <c r="M36" s="37">
        <f t="shared" si="5"/>
        <v>100</v>
      </c>
      <c r="N36" s="10"/>
      <c r="O36" s="10"/>
      <c r="P36" s="10"/>
      <c r="Q36" s="10"/>
      <c r="S36" s="9"/>
      <c r="T36" s="9"/>
      <c r="U36" s="9"/>
    </row>
    <row r="37" spans="3:21" ht="12" customHeight="1" x14ac:dyDescent="0.3">
      <c r="C37" s="13" t="s">
        <v>42</v>
      </c>
      <c r="D37" s="15">
        <v>4</v>
      </c>
      <c r="E37" s="15">
        <v>12</v>
      </c>
      <c r="F37" s="45">
        <v>22700159.199999999</v>
      </c>
      <c r="G37" s="38">
        <v>3241863.4</v>
      </c>
      <c r="H37" s="38">
        <f t="shared" si="3"/>
        <v>-19458295.800000001</v>
      </c>
      <c r="I37" s="37">
        <f t="shared" si="0"/>
        <v>14.281236406483</v>
      </c>
      <c r="J37" s="38">
        <v>2464000.4</v>
      </c>
      <c r="K37" s="37">
        <f t="shared" si="4"/>
        <v>76.005682410924535</v>
      </c>
      <c r="L37" s="38">
        <v>1963247.3</v>
      </c>
      <c r="M37" s="37">
        <f t="shared" si="5"/>
        <v>79.677231383566337</v>
      </c>
      <c r="N37" s="10"/>
      <c r="O37" s="10"/>
      <c r="P37" s="10"/>
      <c r="Q37" s="10"/>
      <c r="S37" s="9"/>
      <c r="T37" s="9"/>
      <c r="U37" s="9"/>
    </row>
    <row r="38" spans="3:21" ht="16.5" customHeight="1" x14ac:dyDescent="0.3">
      <c r="C38" s="11" t="s">
        <v>43</v>
      </c>
      <c r="D38" s="12">
        <v>5</v>
      </c>
      <c r="E38" s="12">
        <v>0</v>
      </c>
      <c r="F38" s="34">
        <f>F39+F40+F41+F42</f>
        <v>57070186.999999993</v>
      </c>
      <c r="G38" s="34">
        <f>G39+G40+G41+G42</f>
        <v>73162769.900000006</v>
      </c>
      <c r="H38" s="34">
        <f t="shared" si="3"/>
        <v>16092582.900000013</v>
      </c>
      <c r="I38" s="35">
        <f t="shared" si="0"/>
        <v>128.19788009455797</v>
      </c>
      <c r="J38" s="34">
        <f>J39+J40+J41+J42</f>
        <v>8997332.2999999989</v>
      </c>
      <c r="K38" s="35">
        <f t="shared" si="4"/>
        <v>12.297692272036297</v>
      </c>
      <c r="L38" s="34">
        <f>L39+L40+L41+L42</f>
        <v>12861081.1</v>
      </c>
      <c r="M38" s="35">
        <f t="shared" si="5"/>
        <v>142.94327108491927</v>
      </c>
      <c r="N38" s="10"/>
      <c r="O38" s="10"/>
      <c r="P38" s="10"/>
      <c r="Q38" s="10"/>
      <c r="S38" s="9"/>
      <c r="T38" s="9"/>
      <c r="U38" s="9"/>
    </row>
    <row r="39" spans="3:21" ht="12" customHeight="1" x14ac:dyDescent="0.3">
      <c r="C39" s="13" t="s">
        <v>44</v>
      </c>
      <c r="D39" s="15">
        <v>5</v>
      </c>
      <c r="E39" s="15">
        <v>1</v>
      </c>
      <c r="F39" s="45">
        <v>3095470.3</v>
      </c>
      <c r="G39" s="38">
        <v>1233614.7</v>
      </c>
      <c r="H39" s="38">
        <f t="shared" si="3"/>
        <v>-1861855.5999999999</v>
      </c>
      <c r="I39" s="37">
        <f t="shared" si="0"/>
        <v>39.852254437718237</v>
      </c>
      <c r="J39" s="38">
        <v>369353.6</v>
      </c>
      <c r="K39" s="37">
        <f t="shared" si="4"/>
        <v>29.940758650168487</v>
      </c>
      <c r="L39" s="38">
        <v>349353.6</v>
      </c>
      <c r="M39" s="37">
        <f t="shared" si="5"/>
        <v>94.585134678530281</v>
      </c>
      <c r="N39" s="10"/>
      <c r="O39" s="10"/>
      <c r="P39" s="10"/>
      <c r="Q39" s="10"/>
      <c r="S39" s="9"/>
      <c r="T39" s="9"/>
      <c r="U39" s="9"/>
    </row>
    <row r="40" spans="3:21" ht="12" customHeight="1" x14ac:dyDescent="0.3">
      <c r="C40" s="13" t="s">
        <v>45</v>
      </c>
      <c r="D40" s="15">
        <v>5</v>
      </c>
      <c r="E40" s="15">
        <v>2</v>
      </c>
      <c r="F40" s="45">
        <v>48611744.799999997</v>
      </c>
      <c r="G40" s="38">
        <v>70221807.400000006</v>
      </c>
      <c r="H40" s="38">
        <f t="shared" si="3"/>
        <v>21610062.600000009</v>
      </c>
      <c r="I40" s="37">
        <f t="shared" si="0"/>
        <v>144.45440641743846</v>
      </c>
      <c r="J40" s="38">
        <v>7707063</v>
      </c>
      <c r="K40" s="37">
        <f t="shared" si="4"/>
        <v>10.975312777266966</v>
      </c>
      <c r="L40" s="38">
        <v>11590844.1</v>
      </c>
      <c r="M40" s="37">
        <f t="shared" si="5"/>
        <v>150.39249192591262</v>
      </c>
      <c r="N40" s="10"/>
      <c r="O40" s="10"/>
      <c r="P40" s="10"/>
      <c r="Q40" s="10"/>
      <c r="S40" s="9"/>
      <c r="T40" s="9"/>
      <c r="U40" s="9"/>
    </row>
    <row r="41" spans="3:21" ht="12" customHeight="1" x14ac:dyDescent="0.3">
      <c r="C41" s="13" t="s">
        <v>46</v>
      </c>
      <c r="D41" s="15">
        <v>5</v>
      </c>
      <c r="E41" s="15">
        <v>3</v>
      </c>
      <c r="F41" s="45">
        <v>4129842.4</v>
      </c>
      <c r="G41" s="38">
        <v>867623.2</v>
      </c>
      <c r="H41" s="38">
        <f t="shared" si="3"/>
        <v>-3262219.2</v>
      </c>
      <c r="I41" s="37">
        <f t="shared" ref="I41:I72" si="6">G41*100/F41</f>
        <v>21.00862735100981</v>
      </c>
      <c r="J41" s="38">
        <v>40070</v>
      </c>
      <c r="K41" s="37">
        <f t="shared" si="4"/>
        <v>4.6183642853257041</v>
      </c>
      <c r="L41" s="38">
        <v>40070</v>
      </c>
      <c r="M41" s="37">
        <f t="shared" si="5"/>
        <v>100</v>
      </c>
      <c r="N41" s="10"/>
      <c r="O41" s="10"/>
      <c r="P41" s="10"/>
      <c r="Q41" s="10"/>
      <c r="S41" s="9"/>
      <c r="T41" s="9"/>
      <c r="U41" s="9"/>
    </row>
    <row r="42" spans="3:21" ht="12" customHeight="1" x14ac:dyDescent="0.3">
      <c r="C42" s="13" t="s">
        <v>47</v>
      </c>
      <c r="D42" s="15">
        <v>5</v>
      </c>
      <c r="E42" s="15">
        <v>5</v>
      </c>
      <c r="F42" s="45">
        <v>1233129.5</v>
      </c>
      <c r="G42" s="38">
        <v>839724.6</v>
      </c>
      <c r="H42" s="38">
        <f t="shared" si="3"/>
        <v>-393404.9</v>
      </c>
      <c r="I42" s="37">
        <f t="shared" si="6"/>
        <v>68.097032793392742</v>
      </c>
      <c r="J42" s="38">
        <v>880845.7</v>
      </c>
      <c r="K42" s="37">
        <f t="shared" si="4"/>
        <v>104.89697455570553</v>
      </c>
      <c r="L42" s="38">
        <v>880813.4</v>
      </c>
      <c r="M42" s="37">
        <f t="shared" si="5"/>
        <v>99.996333069458146</v>
      </c>
      <c r="N42" s="10"/>
      <c r="O42" s="10"/>
      <c r="P42" s="10"/>
      <c r="Q42" s="10"/>
      <c r="S42" s="9"/>
      <c r="T42" s="9"/>
      <c r="U42" s="9"/>
    </row>
    <row r="43" spans="3:21" ht="17.25" customHeight="1" x14ac:dyDescent="0.3">
      <c r="C43" s="11" t="s">
        <v>48</v>
      </c>
      <c r="D43" s="12">
        <v>6</v>
      </c>
      <c r="E43" s="12">
        <v>0</v>
      </c>
      <c r="F43" s="34">
        <f>F44+F45</f>
        <v>1100603.1000000001</v>
      </c>
      <c r="G43" s="34">
        <f>G44+G45</f>
        <v>624031.79999999993</v>
      </c>
      <c r="H43" s="34">
        <f t="shared" si="3"/>
        <v>-476571.30000000016</v>
      </c>
      <c r="I43" s="35">
        <f t="shared" si="6"/>
        <v>56.699077078739819</v>
      </c>
      <c r="J43" s="34">
        <f>J44+J45</f>
        <v>549097.69999999995</v>
      </c>
      <c r="K43" s="35">
        <f t="shared" si="4"/>
        <v>87.991942077310796</v>
      </c>
      <c r="L43" s="34">
        <f>L44+L45</f>
        <v>537614.69999999995</v>
      </c>
      <c r="M43" s="35">
        <f t="shared" si="5"/>
        <v>97.908751029188423</v>
      </c>
      <c r="N43" s="10"/>
      <c r="O43" s="10"/>
      <c r="P43" s="10"/>
      <c r="Q43" s="10"/>
      <c r="S43" s="9"/>
      <c r="T43" s="9"/>
      <c r="U43" s="9"/>
    </row>
    <row r="44" spans="3:21" ht="12" customHeight="1" x14ac:dyDescent="0.3">
      <c r="C44" s="13" t="s">
        <v>49</v>
      </c>
      <c r="D44" s="15">
        <v>6</v>
      </c>
      <c r="E44" s="15">
        <v>3</v>
      </c>
      <c r="F44" s="45">
        <v>599288.1</v>
      </c>
      <c r="G44" s="38">
        <v>589370.19999999995</v>
      </c>
      <c r="H44" s="38">
        <f t="shared" ref="H44:H75" si="7">G44-F44</f>
        <v>-9917.9000000000233</v>
      </c>
      <c r="I44" s="37">
        <f t="shared" si="6"/>
        <v>98.34505307213675</v>
      </c>
      <c r="J44" s="38">
        <v>513299</v>
      </c>
      <c r="K44" s="37">
        <f t="shared" si="4"/>
        <v>87.092798380372813</v>
      </c>
      <c r="L44" s="38">
        <v>501816</v>
      </c>
      <c r="M44" s="37">
        <f t="shared" si="5"/>
        <v>97.762902323986609</v>
      </c>
      <c r="N44" s="10"/>
      <c r="O44" s="10"/>
      <c r="P44" s="10"/>
      <c r="Q44" s="10"/>
      <c r="S44" s="9"/>
      <c r="T44" s="9"/>
      <c r="U44" s="9"/>
    </row>
    <row r="45" spans="3:21" ht="12" customHeight="1" x14ac:dyDescent="0.3">
      <c r="C45" s="13" t="s">
        <v>50</v>
      </c>
      <c r="D45" s="15">
        <v>6</v>
      </c>
      <c r="E45" s="15">
        <v>5</v>
      </c>
      <c r="F45" s="45">
        <v>501315</v>
      </c>
      <c r="G45" s="38">
        <v>34661.599999999999</v>
      </c>
      <c r="H45" s="38">
        <f t="shared" si="7"/>
        <v>-466653.4</v>
      </c>
      <c r="I45" s="37">
        <f t="shared" si="6"/>
        <v>6.914135822786073</v>
      </c>
      <c r="J45" s="38">
        <v>35798.699999999997</v>
      </c>
      <c r="K45" s="37">
        <f t="shared" si="4"/>
        <v>103.28057562259099</v>
      </c>
      <c r="L45" s="38">
        <v>35798.699999999997</v>
      </c>
      <c r="M45" s="37">
        <f t="shared" si="5"/>
        <v>100</v>
      </c>
      <c r="N45" s="10"/>
      <c r="O45" s="10"/>
      <c r="P45" s="10"/>
      <c r="Q45" s="10"/>
      <c r="S45" s="9"/>
      <c r="T45" s="9"/>
      <c r="U45" s="9"/>
    </row>
    <row r="46" spans="3:21" ht="12" customHeight="1" x14ac:dyDescent="0.3">
      <c r="C46" s="11" t="s">
        <v>51</v>
      </c>
      <c r="D46" s="12">
        <v>7</v>
      </c>
      <c r="E46" s="12">
        <v>0</v>
      </c>
      <c r="F46" s="34">
        <f>F47+F48+F49+F50+F51+F52+F53+F54</f>
        <v>144653601.70000002</v>
      </c>
      <c r="G46" s="34">
        <f>G47+G48+G49+G50+G51+G53+G54</f>
        <v>134153825.69999999</v>
      </c>
      <c r="H46" s="34">
        <f t="shared" si="7"/>
        <v>-10499776.00000003</v>
      </c>
      <c r="I46" s="35">
        <f t="shared" si="6"/>
        <v>92.74143479553608</v>
      </c>
      <c r="J46" s="34">
        <f>J47+J48+J49+J50+J51+J53+J54</f>
        <v>124101679.8</v>
      </c>
      <c r="K46" s="35">
        <f t="shared" si="4"/>
        <v>92.507000193584503</v>
      </c>
      <c r="L46" s="34">
        <f>L47+L48+L49+L50+L51+L53+L54</f>
        <v>124453047.89999999</v>
      </c>
      <c r="M46" s="35">
        <f t="shared" si="5"/>
        <v>100.28312920547592</v>
      </c>
      <c r="N46" s="10"/>
      <c r="O46" s="10"/>
      <c r="P46" s="10"/>
      <c r="Q46" s="10"/>
      <c r="S46" s="9"/>
      <c r="T46" s="9"/>
      <c r="U46" s="9"/>
    </row>
    <row r="47" spans="3:21" ht="12" customHeight="1" x14ac:dyDescent="0.3">
      <c r="C47" s="13" t="s">
        <v>52</v>
      </c>
      <c r="D47" s="15">
        <v>7</v>
      </c>
      <c r="E47" s="15">
        <v>1</v>
      </c>
      <c r="F47" s="45">
        <v>37514221.200000003</v>
      </c>
      <c r="G47" s="38">
        <v>36238177.299999997</v>
      </c>
      <c r="H47" s="38">
        <f t="shared" si="7"/>
        <v>-1276043.900000006</v>
      </c>
      <c r="I47" s="37">
        <f t="shared" si="6"/>
        <v>96.598506221955077</v>
      </c>
      <c r="J47" s="38">
        <v>34438631.399999999</v>
      </c>
      <c r="K47" s="37">
        <f t="shared" si="4"/>
        <v>95.034115857697955</v>
      </c>
      <c r="L47" s="38">
        <v>36519782.100000001</v>
      </c>
      <c r="M47" s="37">
        <f t="shared" si="5"/>
        <v>106.0430702829846</v>
      </c>
      <c r="N47" s="10"/>
      <c r="O47" s="10"/>
      <c r="P47" s="10"/>
      <c r="Q47" s="10"/>
      <c r="S47" s="9"/>
      <c r="T47" s="9"/>
      <c r="U47" s="9"/>
    </row>
    <row r="48" spans="3:21" ht="12" customHeight="1" x14ac:dyDescent="0.3">
      <c r="C48" s="13" t="s">
        <v>53</v>
      </c>
      <c r="D48" s="15">
        <v>7</v>
      </c>
      <c r="E48" s="15">
        <v>2</v>
      </c>
      <c r="F48" s="45">
        <v>91162854.700000003</v>
      </c>
      <c r="G48" s="38">
        <v>81225560.099999994</v>
      </c>
      <c r="H48" s="38">
        <f t="shared" si="7"/>
        <v>-9937294.6000000089</v>
      </c>
      <c r="I48" s="37">
        <f t="shared" si="6"/>
        <v>89.099403882533295</v>
      </c>
      <c r="J48" s="38">
        <v>72593016.099999994</v>
      </c>
      <c r="K48" s="37">
        <f t="shared" si="4"/>
        <v>89.372133612409513</v>
      </c>
      <c r="L48" s="38">
        <v>66729074.399999999</v>
      </c>
      <c r="M48" s="37">
        <f t="shared" si="5"/>
        <v>91.922168253868719</v>
      </c>
      <c r="N48" s="10"/>
      <c r="O48" s="10"/>
      <c r="P48" s="10"/>
      <c r="Q48" s="10"/>
      <c r="S48" s="9"/>
      <c r="T48" s="9"/>
      <c r="U48" s="9"/>
    </row>
    <row r="49" spans="3:21" ht="12" customHeight="1" x14ac:dyDescent="0.3">
      <c r="C49" s="13" t="s">
        <v>54</v>
      </c>
      <c r="D49" s="15">
        <v>7</v>
      </c>
      <c r="E49" s="15">
        <v>3</v>
      </c>
      <c r="F49" s="45">
        <v>1415565.4</v>
      </c>
      <c r="G49" s="38">
        <v>1403307.1</v>
      </c>
      <c r="H49" s="38">
        <f t="shared" si="7"/>
        <v>-12258.299999999814</v>
      </c>
      <c r="I49" s="37">
        <f t="shared" si="6"/>
        <v>99.134035064716898</v>
      </c>
      <c r="J49" s="38">
        <v>1240866.8999999999</v>
      </c>
      <c r="K49" s="37">
        <f t="shared" si="4"/>
        <v>88.424472447976626</v>
      </c>
      <c r="L49" s="38">
        <v>2829990.2</v>
      </c>
      <c r="M49" s="37">
        <f t="shared" si="5"/>
        <v>228.06557254448484</v>
      </c>
      <c r="N49" s="10"/>
      <c r="O49" s="10"/>
      <c r="P49" s="10"/>
      <c r="Q49" s="10"/>
      <c r="S49" s="9"/>
      <c r="T49" s="9"/>
      <c r="U49" s="9"/>
    </row>
    <row r="50" spans="3:21" ht="12" customHeight="1" x14ac:dyDescent="0.3">
      <c r="C50" s="13" t="s">
        <v>55</v>
      </c>
      <c r="D50" s="15">
        <v>7</v>
      </c>
      <c r="E50" s="15">
        <v>4</v>
      </c>
      <c r="F50" s="45">
        <v>9299347.1999999993</v>
      </c>
      <c r="G50" s="38">
        <v>10792556.6</v>
      </c>
      <c r="H50" s="38">
        <f t="shared" si="7"/>
        <v>1493209.4000000004</v>
      </c>
      <c r="I50" s="37">
        <f t="shared" si="6"/>
        <v>116.05714216154873</v>
      </c>
      <c r="J50" s="38">
        <v>11265514.1</v>
      </c>
      <c r="K50" s="37">
        <f t="shared" si="4"/>
        <v>104.38225637843772</v>
      </c>
      <c r="L50" s="38">
        <v>11340260.6</v>
      </c>
      <c r="M50" s="37">
        <f t="shared" si="5"/>
        <v>100.66349834846862</v>
      </c>
      <c r="N50" s="10"/>
      <c r="O50" s="10"/>
      <c r="P50" s="10"/>
      <c r="Q50" s="10"/>
      <c r="S50" s="9"/>
      <c r="T50" s="9"/>
      <c r="U50" s="9"/>
    </row>
    <row r="51" spans="3:21" ht="12" customHeight="1" x14ac:dyDescent="0.3">
      <c r="C51" s="13" t="s">
        <v>56</v>
      </c>
      <c r="D51" s="15">
        <v>7</v>
      </c>
      <c r="E51" s="15">
        <v>5</v>
      </c>
      <c r="F51" s="45">
        <v>403844.8</v>
      </c>
      <c r="G51" s="38">
        <v>466805.5</v>
      </c>
      <c r="H51" s="38">
        <f t="shared" si="7"/>
        <v>62960.700000000012</v>
      </c>
      <c r="I51" s="37">
        <f t="shared" si="6"/>
        <v>115.59032083612318</v>
      </c>
      <c r="J51" s="38">
        <v>465922.5</v>
      </c>
      <c r="K51" s="37">
        <f t="shared" si="4"/>
        <v>99.810841988794053</v>
      </c>
      <c r="L51" s="38">
        <v>471463.2</v>
      </c>
      <c r="M51" s="37">
        <f t="shared" si="5"/>
        <v>101.18918918918919</v>
      </c>
      <c r="N51" s="10"/>
      <c r="O51" s="10"/>
      <c r="P51" s="10"/>
      <c r="Q51" s="10"/>
      <c r="S51" s="9"/>
      <c r="T51" s="9"/>
      <c r="U51" s="9"/>
    </row>
    <row r="52" spans="3:21" ht="12" customHeight="1" x14ac:dyDescent="0.3">
      <c r="C52" s="13" t="s">
        <v>57</v>
      </c>
      <c r="D52" s="15">
        <v>7</v>
      </c>
      <c r="E52" s="15">
        <v>6</v>
      </c>
      <c r="F52" s="45">
        <v>150000</v>
      </c>
      <c r="G52" s="38">
        <v>0</v>
      </c>
      <c r="H52" s="38">
        <f t="shared" si="7"/>
        <v>-150000</v>
      </c>
      <c r="I52" s="37">
        <f t="shared" si="6"/>
        <v>0</v>
      </c>
      <c r="J52" s="38">
        <v>0</v>
      </c>
      <c r="K52" s="37" t="s">
        <v>58</v>
      </c>
      <c r="L52" s="38">
        <v>0</v>
      </c>
      <c r="M52" s="37"/>
      <c r="N52" s="10"/>
      <c r="O52" s="10"/>
      <c r="P52" s="10"/>
      <c r="Q52" s="10"/>
      <c r="S52" s="9"/>
      <c r="T52" s="9"/>
      <c r="U52" s="9"/>
    </row>
    <row r="53" spans="3:21" ht="12" customHeight="1" x14ac:dyDescent="0.3">
      <c r="C53" s="13" t="s">
        <v>59</v>
      </c>
      <c r="D53" s="15">
        <v>7</v>
      </c>
      <c r="E53" s="15">
        <v>7</v>
      </c>
      <c r="F53" s="45">
        <v>907110.8</v>
      </c>
      <c r="G53" s="38">
        <v>795944.2</v>
      </c>
      <c r="H53" s="38">
        <f t="shared" si="7"/>
        <v>-111166.60000000009</v>
      </c>
      <c r="I53" s="37">
        <f t="shared" si="6"/>
        <v>87.744981098229673</v>
      </c>
      <c r="J53" s="38">
        <v>806779.6</v>
      </c>
      <c r="K53" s="37">
        <f>J53*100/G53</f>
        <v>101.36132658545662</v>
      </c>
      <c r="L53" s="38">
        <v>807030.1</v>
      </c>
      <c r="M53" s="37">
        <f>L53*100/J53</f>
        <v>100.03104937209618</v>
      </c>
      <c r="N53" s="10"/>
      <c r="O53" s="10"/>
      <c r="P53" s="10"/>
      <c r="Q53" s="10"/>
      <c r="S53" s="9"/>
      <c r="T53" s="9"/>
      <c r="U53" s="9"/>
    </row>
    <row r="54" spans="3:21" ht="12" customHeight="1" x14ac:dyDescent="0.3">
      <c r="C54" s="13" t="s">
        <v>60</v>
      </c>
      <c r="D54" s="15">
        <v>7</v>
      </c>
      <c r="E54" s="15">
        <v>9</v>
      </c>
      <c r="F54" s="45">
        <v>3800657.6</v>
      </c>
      <c r="G54" s="38">
        <v>3231474.9</v>
      </c>
      <c r="H54" s="38">
        <f t="shared" si="7"/>
        <v>-569182.70000000019</v>
      </c>
      <c r="I54" s="37">
        <f t="shared" si="6"/>
        <v>85.024099513726256</v>
      </c>
      <c r="J54" s="38">
        <v>3290949.2</v>
      </c>
      <c r="K54" s="37">
        <f>J54*100/G54</f>
        <v>101.84046919256591</v>
      </c>
      <c r="L54" s="38">
        <v>5755447.2999999998</v>
      </c>
      <c r="M54" s="37">
        <f>L54*100/J54</f>
        <v>174.88715109914185</v>
      </c>
      <c r="N54" s="10"/>
      <c r="O54" s="10"/>
      <c r="P54" s="10"/>
      <c r="Q54" s="10"/>
      <c r="S54" s="9"/>
      <c r="T54" s="9"/>
      <c r="U54" s="9"/>
    </row>
    <row r="55" spans="3:21" ht="16.5" customHeight="1" x14ac:dyDescent="0.3">
      <c r="C55" s="11" t="s">
        <v>61</v>
      </c>
      <c r="D55" s="12">
        <v>8</v>
      </c>
      <c r="E55" s="12">
        <v>0</v>
      </c>
      <c r="F55" s="34">
        <f>F56+F57+F58</f>
        <v>6548919.8999999994</v>
      </c>
      <c r="G55" s="34">
        <f>G56+G57+G58</f>
        <v>6111176.2000000002</v>
      </c>
      <c r="H55" s="34">
        <f t="shared" si="7"/>
        <v>-437743.69999999925</v>
      </c>
      <c r="I55" s="35">
        <f t="shared" si="6"/>
        <v>93.315787844649023</v>
      </c>
      <c r="J55" s="34">
        <f>J56+J57+J58</f>
        <v>5975547.5999999996</v>
      </c>
      <c r="K55" s="35">
        <f>J55*100/G55</f>
        <v>97.780646547222773</v>
      </c>
      <c r="L55" s="34">
        <f>L56+L57+L58</f>
        <v>5606009.2999999998</v>
      </c>
      <c r="M55" s="35">
        <f>L55*100/J55</f>
        <v>93.815825347956405</v>
      </c>
      <c r="N55" s="10"/>
      <c r="O55" s="10"/>
      <c r="P55" s="10"/>
      <c r="Q55" s="10"/>
      <c r="S55" s="9"/>
      <c r="T55" s="9"/>
      <c r="U55" s="9"/>
    </row>
    <row r="56" spans="3:21" ht="12" customHeight="1" x14ac:dyDescent="0.3">
      <c r="C56" s="13" t="s">
        <v>62</v>
      </c>
      <c r="D56" s="15">
        <v>8</v>
      </c>
      <c r="E56" s="15">
        <v>1</v>
      </c>
      <c r="F56" s="45">
        <v>6243782.2999999998</v>
      </c>
      <c r="G56" s="38">
        <v>5792448</v>
      </c>
      <c r="H56" s="38">
        <f t="shared" si="7"/>
        <v>-451334.29999999981</v>
      </c>
      <c r="I56" s="37">
        <f t="shared" si="6"/>
        <v>92.77146001711175</v>
      </c>
      <c r="J56" s="38">
        <v>5644373.5</v>
      </c>
      <c r="K56" s="37">
        <f>J56*100/G56</f>
        <v>97.443662852044596</v>
      </c>
      <c r="L56" s="38">
        <v>5270406</v>
      </c>
      <c r="M56" s="37">
        <f>L56*100/J56</f>
        <v>93.374508260305589</v>
      </c>
      <c r="N56" s="10"/>
      <c r="O56" s="10"/>
      <c r="P56" s="10"/>
      <c r="Q56" s="10"/>
      <c r="S56" s="9"/>
      <c r="T56" s="9"/>
      <c r="U56" s="9"/>
    </row>
    <row r="57" spans="3:21" ht="12" customHeight="1" x14ac:dyDescent="0.3">
      <c r="C57" s="13" t="s">
        <v>63</v>
      </c>
      <c r="D57" s="15">
        <v>8</v>
      </c>
      <c r="E57" s="15">
        <v>2</v>
      </c>
      <c r="F57" s="45">
        <v>50000</v>
      </c>
      <c r="G57" s="38">
        <v>50000</v>
      </c>
      <c r="H57" s="38">
        <f t="shared" si="7"/>
        <v>0</v>
      </c>
      <c r="I57" s="37">
        <f t="shared" si="6"/>
        <v>100</v>
      </c>
      <c r="J57" s="38">
        <v>50000</v>
      </c>
      <c r="K57" s="37"/>
      <c r="L57" s="38">
        <v>50000</v>
      </c>
      <c r="M57" s="37"/>
      <c r="N57" s="10"/>
      <c r="O57" s="10"/>
      <c r="P57" s="10"/>
      <c r="Q57" s="10"/>
      <c r="S57" s="9"/>
      <c r="T57" s="9"/>
      <c r="U57" s="9"/>
    </row>
    <row r="58" spans="3:21" ht="12" customHeight="1" x14ac:dyDescent="0.3">
      <c r="C58" s="13" t="s">
        <v>64</v>
      </c>
      <c r="D58" s="15">
        <v>8</v>
      </c>
      <c r="E58" s="15">
        <v>4</v>
      </c>
      <c r="F58" s="45">
        <v>255137.6</v>
      </c>
      <c r="G58" s="38">
        <v>268728.2</v>
      </c>
      <c r="H58" s="38">
        <f t="shared" si="7"/>
        <v>13590.600000000006</v>
      </c>
      <c r="I58" s="37">
        <f t="shared" si="6"/>
        <v>105.32677269050113</v>
      </c>
      <c r="J58" s="38">
        <v>281174.09999999998</v>
      </c>
      <c r="K58" s="37">
        <f t="shared" ref="K58:K87" si="8">J58*100/G58</f>
        <v>104.63140824074286</v>
      </c>
      <c r="L58" s="38">
        <v>285603.3</v>
      </c>
      <c r="M58" s="37">
        <f t="shared" ref="M58:M87" si="9">L58*100/J58</f>
        <v>101.57525177461225</v>
      </c>
      <c r="N58" s="10"/>
      <c r="O58" s="10"/>
      <c r="P58" s="10"/>
      <c r="Q58" s="10"/>
      <c r="S58" s="9"/>
      <c r="T58" s="9"/>
      <c r="U58" s="9"/>
    </row>
    <row r="59" spans="3:21" ht="18" customHeight="1" x14ac:dyDescent="0.3">
      <c r="C59" s="11" t="s">
        <v>65</v>
      </c>
      <c r="D59" s="12">
        <v>9</v>
      </c>
      <c r="E59" s="12">
        <v>0</v>
      </c>
      <c r="F59" s="34">
        <f>F60+F61+F62+F63+F64+F65+F66+F67</f>
        <v>66460976.5</v>
      </c>
      <c r="G59" s="34">
        <f>G60+G61+G62+G63+G64+G65+G66+G67</f>
        <v>66865753.099999994</v>
      </c>
      <c r="H59" s="34">
        <f t="shared" si="7"/>
        <v>404776.59999999404</v>
      </c>
      <c r="I59" s="35">
        <f t="shared" si="6"/>
        <v>100.60904401547575</v>
      </c>
      <c r="J59" s="34">
        <f>J60+J61+J62+J63+J64+J65+J66+J67</f>
        <v>59207702.399999999</v>
      </c>
      <c r="K59" s="35">
        <f t="shared" si="8"/>
        <v>88.547125628650107</v>
      </c>
      <c r="L59" s="34">
        <f>L60+L61+L62+L63+L64+L65+L66+L67</f>
        <v>56227648.100000009</v>
      </c>
      <c r="M59" s="35">
        <f t="shared" si="9"/>
        <v>94.966779356058936</v>
      </c>
      <c r="N59" s="10"/>
      <c r="O59" s="10"/>
      <c r="P59" s="10"/>
      <c r="Q59" s="10"/>
      <c r="S59" s="9"/>
      <c r="T59" s="9"/>
      <c r="U59" s="9"/>
    </row>
    <row r="60" spans="3:21" ht="12" customHeight="1" x14ac:dyDescent="0.3">
      <c r="C60" s="13" t="s">
        <v>66</v>
      </c>
      <c r="D60" s="15">
        <v>9</v>
      </c>
      <c r="E60" s="15">
        <v>1</v>
      </c>
      <c r="F60" s="45">
        <v>28593714.800000001</v>
      </c>
      <c r="G60" s="38">
        <v>29383412.399999999</v>
      </c>
      <c r="H60" s="38">
        <f t="shared" si="7"/>
        <v>789697.59999999776</v>
      </c>
      <c r="I60" s="37">
        <f t="shared" si="6"/>
        <v>102.76178735615002</v>
      </c>
      <c r="J60" s="38">
        <v>30162413.800000001</v>
      </c>
      <c r="K60" s="37">
        <f t="shared" si="8"/>
        <v>102.65116042138115</v>
      </c>
      <c r="L60" s="38">
        <v>30025531.5</v>
      </c>
      <c r="M60" s="37">
        <f t="shared" si="9"/>
        <v>99.546182540602899</v>
      </c>
      <c r="N60" s="10"/>
      <c r="O60" s="10"/>
      <c r="P60" s="10"/>
      <c r="Q60" s="10"/>
      <c r="S60" s="9"/>
      <c r="T60" s="9"/>
      <c r="U60" s="9"/>
    </row>
    <row r="61" spans="3:21" ht="12" customHeight="1" x14ac:dyDescent="0.3">
      <c r="C61" s="13" t="s">
        <v>67</v>
      </c>
      <c r="D61" s="15">
        <v>9</v>
      </c>
      <c r="E61" s="15">
        <v>2</v>
      </c>
      <c r="F61" s="45">
        <v>28369785.600000001</v>
      </c>
      <c r="G61" s="38">
        <v>26301631.300000001</v>
      </c>
      <c r="H61" s="38">
        <f t="shared" si="7"/>
        <v>-2068154.3000000007</v>
      </c>
      <c r="I61" s="37">
        <f t="shared" si="6"/>
        <v>92.710010822217839</v>
      </c>
      <c r="J61" s="38">
        <v>20166725.5</v>
      </c>
      <c r="K61" s="37">
        <f t="shared" si="8"/>
        <v>76.674808759865783</v>
      </c>
      <c r="L61" s="38">
        <v>17407910.600000001</v>
      </c>
      <c r="M61" s="37">
        <f t="shared" si="9"/>
        <v>86.319966025223096</v>
      </c>
      <c r="N61" s="10"/>
      <c r="O61" s="10"/>
      <c r="P61" s="10"/>
      <c r="Q61" s="10"/>
      <c r="S61" s="9"/>
      <c r="T61" s="9"/>
      <c r="U61" s="9"/>
    </row>
    <row r="62" spans="3:21" ht="12" customHeight="1" x14ac:dyDescent="0.3">
      <c r="C62" s="13" t="s">
        <v>68</v>
      </c>
      <c r="D62" s="15">
        <v>9</v>
      </c>
      <c r="E62" s="15">
        <v>4</v>
      </c>
      <c r="F62" s="45">
        <v>387076.9</v>
      </c>
      <c r="G62" s="38">
        <v>479822.9</v>
      </c>
      <c r="H62" s="38">
        <f t="shared" si="7"/>
        <v>92746</v>
      </c>
      <c r="I62" s="37">
        <f t="shared" si="6"/>
        <v>123.96061351116535</v>
      </c>
      <c r="J62" s="38">
        <v>394230.2</v>
      </c>
      <c r="K62" s="37">
        <f t="shared" si="8"/>
        <v>82.161605875834596</v>
      </c>
      <c r="L62" s="38">
        <v>279956.90000000002</v>
      </c>
      <c r="M62" s="37">
        <f t="shared" si="9"/>
        <v>71.013560097628243</v>
      </c>
      <c r="N62" s="10"/>
      <c r="O62" s="10"/>
      <c r="P62" s="10"/>
      <c r="Q62" s="10"/>
      <c r="S62" s="9"/>
      <c r="T62" s="9"/>
      <c r="U62" s="9"/>
    </row>
    <row r="63" spans="3:21" ht="12" customHeight="1" x14ac:dyDescent="0.3">
      <c r="C63" s="13" t="s">
        <v>69</v>
      </c>
      <c r="D63" s="15">
        <v>9</v>
      </c>
      <c r="E63" s="15">
        <v>5</v>
      </c>
      <c r="F63" s="45">
        <v>980680.1</v>
      </c>
      <c r="G63" s="38">
        <v>1093646.3</v>
      </c>
      <c r="H63" s="38">
        <f t="shared" si="7"/>
        <v>112966.20000000007</v>
      </c>
      <c r="I63" s="37">
        <f t="shared" si="6"/>
        <v>111.51916919696852</v>
      </c>
      <c r="J63" s="38">
        <v>1218420.6000000001</v>
      </c>
      <c r="K63" s="37">
        <f t="shared" si="8"/>
        <v>111.40901770526725</v>
      </c>
      <c r="L63" s="38">
        <v>1170438.1000000001</v>
      </c>
      <c r="M63" s="37">
        <f t="shared" si="9"/>
        <v>96.061909984122067</v>
      </c>
      <c r="N63" s="10"/>
      <c r="O63" s="10"/>
      <c r="P63" s="10"/>
      <c r="Q63" s="10"/>
      <c r="S63" s="9"/>
      <c r="T63" s="9"/>
      <c r="U63" s="9"/>
    </row>
    <row r="64" spans="3:21" ht="12" customHeight="1" x14ac:dyDescent="0.3">
      <c r="C64" s="13" t="s">
        <v>70</v>
      </c>
      <c r="D64" s="15">
        <v>9</v>
      </c>
      <c r="E64" s="15">
        <v>6</v>
      </c>
      <c r="F64" s="45">
        <v>718027.8</v>
      </c>
      <c r="G64" s="38">
        <v>870015.3</v>
      </c>
      <c r="H64" s="38">
        <f t="shared" si="7"/>
        <v>151987.5</v>
      </c>
      <c r="I64" s="37">
        <f t="shared" si="6"/>
        <v>121.16735591574587</v>
      </c>
      <c r="J64" s="38">
        <v>926990.3</v>
      </c>
      <c r="K64" s="37">
        <f t="shared" si="8"/>
        <v>106.54873540729686</v>
      </c>
      <c r="L64" s="38">
        <v>938150.40000000002</v>
      </c>
      <c r="M64" s="37">
        <f t="shared" si="9"/>
        <v>101.2039068801475</v>
      </c>
      <c r="N64" s="10"/>
      <c r="O64" s="10"/>
      <c r="P64" s="10"/>
      <c r="Q64" s="10"/>
      <c r="S64" s="9"/>
      <c r="T64" s="9"/>
      <c r="U64" s="9"/>
    </row>
    <row r="65" spans="3:21" ht="12" customHeight="1" x14ac:dyDescent="0.3">
      <c r="C65" s="13" t="s">
        <v>71</v>
      </c>
      <c r="D65" s="15">
        <v>9</v>
      </c>
      <c r="E65" s="15">
        <v>7</v>
      </c>
      <c r="F65" s="45">
        <v>44760.4</v>
      </c>
      <c r="G65" s="38">
        <v>48763.4</v>
      </c>
      <c r="H65" s="38">
        <f t="shared" si="7"/>
        <v>4003</v>
      </c>
      <c r="I65" s="37">
        <f t="shared" si="6"/>
        <v>108.94317298326199</v>
      </c>
      <c r="J65" s="38">
        <v>52189.9</v>
      </c>
      <c r="K65" s="37">
        <f t="shared" si="8"/>
        <v>107.0267864833051</v>
      </c>
      <c r="L65" s="38">
        <v>53225.2</v>
      </c>
      <c r="M65" s="37">
        <f t="shared" si="9"/>
        <v>101.98371715600145</v>
      </c>
      <c r="N65" s="10"/>
      <c r="O65" s="10"/>
      <c r="P65" s="10"/>
      <c r="Q65" s="10"/>
      <c r="S65" s="9"/>
      <c r="T65" s="9"/>
      <c r="U65" s="9"/>
    </row>
    <row r="66" spans="3:21" ht="12" customHeight="1" x14ac:dyDescent="0.3">
      <c r="C66" s="13" t="s">
        <v>72</v>
      </c>
      <c r="D66" s="15">
        <v>9</v>
      </c>
      <c r="E66" s="15">
        <v>8</v>
      </c>
      <c r="F66" s="45">
        <v>70095.399999999994</v>
      </c>
      <c r="G66" s="38">
        <v>73827.3</v>
      </c>
      <c r="H66" s="38">
        <f t="shared" si="7"/>
        <v>3731.9000000000087</v>
      </c>
      <c r="I66" s="37">
        <f t="shared" si="6"/>
        <v>105.32402982221373</v>
      </c>
      <c r="J66" s="38">
        <v>78393.600000000006</v>
      </c>
      <c r="K66" s="37">
        <f t="shared" si="8"/>
        <v>106.18511038599543</v>
      </c>
      <c r="L66" s="38">
        <v>78868.7</v>
      </c>
      <c r="M66" s="37">
        <f t="shared" si="9"/>
        <v>100.60604437096904</v>
      </c>
      <c r="N66" s="10"/>
      <c r="O66" s="10"/>
      <c r="P66" s="10"/>
      <c r="Q66" s="10"/>
      <c r="S66" s="9"/>
      <c r="T66" s="9"/>
      <c r="U66" s="9"/>
    </row>
    <row r="67" spans="3:21" ht="12" customHeight="1" x14ac:dyDescent="0.3">
      <c r="C67" s="13" t="s">
        <v>73</v>
      </c>
      <c r="D67" s="15">
        <v>9</v>
      </c>
      <c r="E67" s="15">
        <v>9</v>
      </c>
      <c r="F67" s="45">
        <v>7296835.5</v>
      </c>
      <c r="G67" s="38">
        <v>8614634.1999999993</v>
      </c>
      <c r="H67" s="38">
        <f t="shared" si="7"/>
        <v>1317798.6999999993</v>
      </c>
      <c r="I67" s="37">
        <f t="shared" si="6"/>
        <v>118.0598658144342</v>
      </c>
      <c r="J67" s="38">
        <v>6208338.5</v>
      </c>
      <c r="K67" s="37">
        <f t="shared" si="8"/>
        <v>72.067349069795682</v>
      </c>
      <c r="L67" s="38">
        <v>6273566.7000000002</v>
      </c>
      <c r="M67" s="37">
        <f t="shared" si="9"/>
        <v>101.05065469609944</v>
      </c>
      <c r="N67" s="10"/>
      <c r="O67" s="10"/>
      <c r="P67" s="10"/>
      <c r="Q67" s="10"/>
      <c r="S67" s="9"/>
      <c r="T67" s="9"/>
      <c r="U67" s="9"/>
    </row>
    <row r="68" spans="3:21" ht="15" customHeight="1" x14ac:dyDescent="0.3">
      <c r="C68" s="11" t="s">
        <v>74</v>
      </c>
      <c r="D68" s="12">
        <v>10</v>
      </c>
      <c r="E68" s="12">
        <v>0</v>
      </c>
      <c r="F68" s="34">
        <f>F69+F70+F71+F72+F73</f>
        <v>131165329.30000001</v>
      </c>
      <c r="G68" s="34">
        <f>G69+G70+G71+G72+G73</f>
        <v>110217574.89999999</v>
      </c>
      <c r="H68" s="34">
        <f t="shared" si="7"/>
        <v>-20947754.400000021</v>
      </c>
      <c r="I68" s="35">
        <f t="shared" si="6"/>
        <v>84.02950344287359</v>
      </c>
      <c r="J68" s="34">
        <f>J69+J70+J71+J72+J73</f>
        <v>114966004.80000001</v>
      </c>
      <c r="K68" s="35">
        <f t="shared" si="8"/>
        <v>104.3082329694772</v>
      </c>
      <c r="L68" s="34">
        <f>L69+L70+L71+L72+L73</f>
        <v>119865966.19999999</v>
      </c>
      <c r="M68" s="35">
        <f t="shared" si="9"/>
        <v>104.26209592002797</v>
      </c>
      <c r="N68" s="10"/>
      <c r="O68" s="10"/>
      <c r="P68" s="10"/>
      <c r="Q68" s="10"/>
      <c r="S68" s="9"/>
      <c r="T68" s="9"/>
      <c r="U68" s="9"/>
    </row>
    <row r="69" spans="3:21" ht="12" customHeight="1" x14ac:dyDescent="0.3">
      <c r="C69" s="13" t="s">
        <v>75</v>
      </c>
      <c r="D69" s="15">
        <v>10</v>
      </c>
      <c r="E69" s="15">
        <v>1</v>
      </c>
      <c r="F69" s="45">
        <v>626568.30000000005</v>
      </c>
      <c r="G69" s="38">
        <v>658011</v>
      </c>
      <c r="H69" s="38">
        <f t="shared" si="7"/>
        <v>31442.699999999953</v>
      </c>
      <c r="I69" s="37">
        <f t="shared" si="6"/>
        <v>105.01823983115646</v>
      </c>
      <c r="J69" s="38">
        <v>683238.9</v>
      </c>
      <c r="K69" s="37">
        <f t="shared" si="8"/>
        <v>103.83396326201233</v>
      </c>
      <c r="L69" s="38">
        <v>709474.3</v>
      </c>
      <c r="M69" s="37">
        <f t="shared" si="9"/>
        <v>103.83985747884086</v>
      </c>
      <c r="N69" s="10"/>
      <c r="O69" s="10"/>
      <c r="P69" s="10"/>
      <c r="Q69" s="10"/>
      <c r="S69" s="9"/>
      <c r="T69" s="9"/>
      <c r="U69" s="9"/>
    </row>
    <row r="70" spans="3:21" ht="12" customHeight="1" x14ac:dyDescent="0.3">
      <c r="C70" s="13" t="s">
        <v>76</v>
      </c>
      <c r="D70" s="15">
        <v>10</v>
      </c>
      <c r="E70" s="15">
        <v>2</v>
      </c>
      <c r="F70" s="45">
        <v>20427301.100000001</v>
      </c>
      <c r="G70" s="38">
        <v>22987842.199999999</v>
      </c>
      <c r="H70" s="38">
        <f t="shared" si="7"/>
        <v>2560541.0999999978</v>
      </c>
      <c r="I70" s="37">
        <f t="shared" si="6"/>
        <v>112.53489674169437</v>
      </c>
      <c r="J70" s="38">
        <v>24291293.300000001</v>
      </c>
      <c r="K70" s="37">
        <f t="shared" si="8"/>
        <v>105.6701759506597</v>
      </c>
      <c r="L70" s="38">
        <v>25595312.699999999</v>
      </c>
      <c r="M70" s="37">
        <f t="shared" si="9"/>
        <v>105.368258428628</v>
      </c>
      <c r="N70" s="10"/>
      <c r="O70" s="10"/>
      <c r="P70" s="10"/>
      <c r="Q70" s="10"/>
      <c r="S70" s="9"/>
      <c r="T70" s="9"/>
      <c r="U70" s="9"/>
    </row>
    <row r="71" spans="3:21" ht="12" customHeight="1" x14ac:dyDescent="0.3">
      <c r="C71" s="13" t="s">
        <v>77</v>
      </c>
      <c r="D71" s="15">
        <v>10</v>
      </c>
      <c r="E71" s="15">
        <v>3</v>
      </c>
      <c r="F71" s="45">
        <v>77347237.700000003</v>
      </c>
      <c r="G71" s="38">
        <v>55857892.299999997</v>
      </c>
      <c r="H71" s="38">
        <f t="shared" si="7"/>
        <v>-21489345.400000006</v>
      </c>
      <c r="I71" s="37">
        <f t="shared" si="6"/>
        <v>72.217048676839823</v>
      </c>
      <c r="J71" s="38">
        <v>59845827.200000003</v>
      </c>
      <c r="K71" s="37">
        <f t="shared" si="8"/>
        <v>107.13942960572467</v>
      </c>
      <c r="L71" s="38">
        <v>63539104.600000001</v>
      </c>
      <c r="M71" s="37">
        <f t="shared" si="9"/>
        <v>106.17131982762534</v>
      </c>
      <c r="N71" s="10"/>
      <c r="O71" s="10"/>
      <c r="P71" s="10"/>
      <c r="Q71" s="10"/>
      <c r="S71" s="9"/>
      <c r="T71" s="9"/>
      <c r="U71" s="9"/>
    </row>
    <row r="72" spans="3:21" ht="12" customHeight="1" x14ac:dyDescent="0.3">
      <c r="C72" s="13" t="s">
        <v>78</v>
      </c>
      <c r="D72" s="15">
        <v>10</v>
      </c>
      <c r="E72" s="15">
        <v>4</v>
      </c>
      <c r="F72" s="45">
        <v>27784692.5</v>
      </c>
      <c r="G72" s="38">
        <v>25647889.600000001</v>
      </c>
      <c r="H72" s="38">
        <f t="shared" si="7"/>
        <v>-2136802.8999999985</v>
      </c>
      <c r="I72" s="37">
        <f t="shared" si="6"/>
        <v>92.309423975089885</v>
      </c>
      <c r="J72" s="38">
        <v>25227847.699999999</v>
      </c>
      <c r="K72" s="37">
        <f t="shared" si="8"/>
        <v>98.362274999811291</v>
      </c>
      <c r="L72" s="38">
        <v>25547762.800000001</v>
      </c>
      <c r="M72" s="37">
        <f t="shared" si="9"/>
        <v>101.26810302568934</v>
      </c>
      <c r="N72" s="10"/>
      <c r="O72" s="10"/>
      <c r="P72" s="10"/>
      <c r="Q72" s="10"/>
      <c r="S72" s="9"/>
      <c r="T72" s="9"/>
      <c r="U72" s="9"/>
    </row>
    <row r="73" spans="3:21" ht="12" customHeight="1" x14ac:dyDescent="0.3">
      <c r="C73" s="13" t="s">
        <v>79</v>
      </c>
      <c r="D73" s="15">
        <v>10</v>
      </c>
      <c r="E73" s="15">
        <v>6</v>
      </c>
      <c r="F73" s="45">
        <v>4979529.7</v>
      </c>
      <c r="G73" s="38">
        <v>5065939.8</v>
      </c>
      <c r="H73" s="38">
        <f t="shared" si="7"/>
        <v>86410.099999999627</v>
      </c>
      <c r="I73" s="37">
        <f t="shared" ref="I73:I88" si="10">G73*100/F73</f>
        <v>101.73530644871944</v>
      </c>
      <c r="J73" s="38">
        <v>4917797.7</v>
      </c>
      <c r="K73" s="37">
        <f t="shared" si="8"/>
        <v>97.075723244875519</v>
      </c>
      <c r="L73" s="38">
        <v>4474311.8</v>
      </c>
      <c r="M73" s="37">
        <f t="shared" si="9"/>
        <v>90.982022298314547</v>
      </c>
      <c r="N73" s="10"/>
      <c r="O73" s="10"/>
      <c r="P73" s="10"/>
      <c r="Q73" s="10"/>
      <c r="S73" s="9"/>
      <c r="T73" s="9"/>
      <c r="U73" s="9"/>
    </row>
    <row r="74" spans="3:21" ht="16.5" customHeight="1" x14ac:dyDescent="0.3">
      <c r="C74" s="11" t="s">
        <v>80</v>
      </c>
      <c r="D74" s="12">
        <v>11</v>
      </c>
      <c r="E74" s="12">
        <v>0</v>
      </c>
      <c r="F74" s="34">
        <f>F75+F76+F77+F78</f>
        <v>18942265.100000001</v>
      </c>
      <c r="G74" s="34">
        <f>G75+G76+G77+G78</f>
        <v>12046773.700000001</v>
      </c>
      <c r="H74" s="34">
        <f t="shared" si="7"/>
        <v>-6895491.4000000004</v>
      </c>
      <c r="I74" s="35">
        <f t="shared" si="10"/>
        <v>63.597323954673186</v>
      </c>
      <c r="J74" s="34">
        <f>J75+J76+J77+J78</f>
        <v>10630090.5</v>
      </c>
      <c r="K74" s="35">
        <f t="shared" si="8"/>
        <v>88.240144330095603</v>
      </c>
      <c r="L74" s="34">
        <f>L75+L76+L77+L78</f>
        <v>8075832.5</v>
      </c>
      <c r="M74" s="35">
        <f t="shared" si="9"/>
        <v>75.971436931792823</v>
      </c>
      <c r="N74" s="10"/>
      <c r="O74" s="10"/>
      <c r="P74" s="10"/>
      <c r="Q74" s="10"/>
      <c r="S74" s="9"/>
      <c r="T74" s="9"/>
      <c r="U74" s="9"/>
    </row>
    <row r="75" spans="3:21" ht="12" customHeight="1" x14ac:dyDescent="0.3">
      <c r="C75" s="13" t="s">
        <v>81</v>
      </c>
      <c r="D75" s="15">
        <v>11</v>
      </c>
      <c r="E75" s="15">
        <v>1</v>
      </c>
      <c r="F75" s="45">
        <v>5430356</v>
      </c>
      <c r="G75" s="38">
        <v>3910225.5</v>
      </c>
      <c r="H75" s="38">
        <f t="shared" si="7"/>
        <v>-1520130.5</v>
      </c>
      <c r="I75" s="37">
        <f t="shared" si="10"/>
        <v>72.00679844930977</v>
      </c>
      <c r="J75" s="38">
        <v>2610424</v>
      </c>
      <c r="K75" s="37">
        <f t="shared" si="8"/>
        <v>66.758911986022284</v>
      </c>
      <c r="L75" s="38">
        <v>50000</v>
      </c>
      <c r="M75" s="37">
        <f t="shared" si="9"/>
        <v>1.9153976518757105</v>
      </c>
      <c r="N75" s="10"/>
      <c r="O75" s="10"/>
      <c r="P75" s="10"/>
      <c r="Q75" s="10"/>
      <c r="S75" s="9"/>
      <c r="T75" s="9"/>
      <c r="U75" s="9"/>
    </row>
    <row r="76" spans="3:21" ht="12" customHeight="1" x14ac:dyDescent="0.3">
      <c r="C76" s="13" t="s">
        <v>82</v>
      </c>
      <c r="D76" s="15">
        <v>11</v>
      </c>
      <c r="E76" s="15">
        <v>2</v>
      </c>
      <c r="F76" s="45">
        <v>5832230.5999999996</v>
      </c>
      <c r="G76" s="38">
        <v>327228.2</v>
      </c>
      <c r="H76" s="38">
        <f t="shared" ref="H76:H88" si="11">G76-F76</f>
        <v>-5505002.3999999994</v>
      </c>
      <c r="I76" s="37">
        <f t="shared" si="10"/>
        <v>5.6106869299715276</v>
      </c>
      <c r="J76" s="38">
        <v>69164.800000000003</v>
      </c>
      <c r="K76" s="37">
        <f t="shared" si="8"/>
        <v>21.136564635932967</v>
      </c>
      <c r="L76" s="38">
        <v>25896.2</v>
      </c>
      <c r="M76" s="37">
        <f t="shared" si="9"/>
        <v>37.441299620616263</v>
      </c>
      <c r="N76" s="10"/>
      <c r="O76" s="10"/>
      <c r="P76" s="10"/>
      <c r="Q76" s="10"/>
      <c r="S76" s="9"/>
      <c r="T76" s="9"/>
      <c r="U76" s="9"/>
    </row>
    <row r="77" spans="3:21" ht="12" customHeight="1" x14ac:dyDescent="0.3">
      <c r="C77" s="13" t="s">
        <v>83</v>
      </c>
      <c r="D77" s="15">
        <v>11</v>
      </c>
      <c r="E77" s="15">
        <v>3</v>
      </c>
      <c r="F77" s="45">
        <v>7471742.2000000002</v>
      </c>
      <c r="G77" s="38">
        <v>7594288.5999999996</v>
      </c>
      <c r="H77" s="38">
        <f t="shared" si="11"/>
        <v>122546.39999999944</v>
      </c>
      <c r="I77" s="37">
        <f t="shared" si="10"/>
        <v>101.64013153451681</v>
      </c>
      <c r="J77" s="38">
        <v>7724710</v>
      </c>
      <c r="K77" s="37">
        <f t="shared" si="8"/>
        <v>101.7173616499115</v>
      </c>
      <c r="L77" s="38">
        <v>7774144.5999999996</v>
      </c>
      <c r="M77" s="37">
        <f t="shared" si="9"/>
        <v>100.63995412125503</v>
      </c>
      <c r="N77" s="10"/>
      <c r="O77" s="10"/>
      <c r="P77" s="10"/>
      <c r="Q77" s="10"/>
      <c r="S77" s="9"/>
      <c r="T77" s="9"/>
      <c r="U77" s="9"/>
    </row>
    <row r="78" spans="3:21" ht="12" customHeight="1" x14ac:dyDescent="0.3">
      <c r="C78" s="13" t="s">
        <v>84</v>
      </c>
      <c r="D78" s="15">
        <v>11</v>
      </c>
      <c r="E78" s="15">
        <v>5</v>
      </c>
      <c r="F78" s="45">
        <v>207936.3</v>
      </c>
      <c r="G78" s="38">
        <v>215031.4</v>
      </c>
      <c r="H78" s="38">
        <f t="shared" si="11"/>
        <v>7095.1000000000058</v>
      </c>
      <c r="I78" s="37">
        <f t="shared" si="10"/>
        <v>103.41215074039502</v>
      </c>
      <c r="J78" s="38">
        <v>225791.7</v>
      </c>
      <c r="K78" s="37">
        <f t="shared" si="8"/>
        <v>105.0040598721861</v>
      </c>
      <c r="L78" s="38">
        <v>225791.7</v>
      </c>
      <c r="M78" s="37">
        <f t="shared" si="9"/>
        <v>100</v>
      </c>
      <c r="N78" s="10"/>
      <c r="O78" s="10"/>
      <c r="P78" s="10"/>
      <c r="Q78" s="10"/>
      <c r="S78" s="9"/>
      <c r="T78" s="9"/>
      <c r="U78" s="9"/>
    </row>
    <row r="79" spans="3:21" ht="17.25" customHeight="1" x14ac:dyDescent="0.3">
      <c r="C79" s="11" t="s">
        <v>85</v>
      </c>
      <c r="D79" s="12">
        <v>12</v>
      </c>
      <c r="E79" s="12">
        <v>0</v>
      </c>
      <c r="F79" s="34">
        <f>F80+F81+F82</f>
        <v>858205.6</v>
      </c>
      <c r="G79" s="34">
        <f>G80+G81+G82</f>
        <v>714585.9</v>
      </c>
      <c r="H79" s="34">
        <f t="shared" si="11"/>
        <v>-143619.69999999995</v>
      </c>
      <c r="I79" s="35">
        <f t="shared" si="10"/>
        <v>83.265117356493604</v>
      </c>
      <c r="J79" s="34">
        <f>J80+J81+J82</f>
        <v>721761.7</v>
      </c>
      <c r="K79" s="35">
        <f t="shared" si="8"/>
        <v>101.00418997911937</v>
      </c>
      <c r="L79" s="34">
        <f>L80+L81+L82</f>
        <v>721861.7</v>
      </c>
      <c r="M79" s="35">
        <f t="shared" si="9"/>
        <v>100.01385498842625</v>
      </c>
      <c r="N79" s="10"/>
      <c r="O79" s="10"/>
      <c r="P79" s="10"/>
      <c r="Q79" s="10"/>
      <c r="S79" s="9"/>
      <c r="T79" s="9"/>
      <c r="U79" s="9"/>
    </row>
    <row r="80" spans="3:21" ht="12" customHeight="1" x14ac:dyDescent="0.3">
      <c r="C80" s="13" t="s">
        <v>86</v>
      </c>
      <c r="D80" s="15">
        <v>12</v>
      </c>
      <c r="E80" s="15">
        <v>1</v>
      </c>
      <c r="F80" s="45">
        <v>527115</v>
      </c>
      <c r="G80" s="38">
        <v>445500</v>
      </c>
      <c r="H80" s="38">
        <f t="shared" si="11"/>
        <v>-81615</v>
      </c>
      <c r="I80" s="37">
        <f t="shared" si="10"/>
        <v>84.516661449588796</v>
      </c>
      <c r="J80" s="38">
        <v>445500</v>
      </c>
      <c r="K80" s="37">
        <f t="shared" si="8"/>
        <v>100</v>
      </c>
      <c r="L80" s="38">
        <v>445500</v>
      </c>
      <c r="M80" s="37">
        <f t="shared" si="9"/>
        <v>100</v>
      </c>
      <c r="N80" s="10"/>
      <c r="O80" s="10"/>
      <c r="P80" s="10"/>
      <c r="Q80" s="10"/>
      <c r="S80" s="9"/>
      <c r="T80" s="9"/>
      <c r="U80" s="9"/>
    </row>
    <row r="81" spans="1:21" ht="12" customHeight="1" x14ac:dyDescent="0.3">
      <c r="C81" s="13" t="s">
        <v>87</v>
      </c>
      <c r="D81" s="15">
        <v>12</v>
      </c>
      <c r="E81" s="15">
        <v>2</v>
      </c>
      <c r="F81" s="45">
        <v>177480</v>
      </c>
      <c r="G81" s="38">
        <v>113980</v>
      </c>
      <c r="H81" s="38">
        <f t="shared" si="11"/>
        <v>-63500</v>
      </c>
      <c r="I81" s="37">
        <f t="shared" si="10"/>
        <v>64.22132071219292</v>
      </c>
      <c r="J81" s="38">
        <v>113980</v>
      </c>
      <c r="K81" s="37">
        <f t="shared" si="8"/>
        <v>100</v>
      </c>
      <c r="L81" s="38">
        <v>113980</v>
      </c>
      <c r="M81" s="37">
        <f t="shared" si="9"/>
        <v>100</v>
      </c>
      <c r="N81" s="10"/>
      <c r="O81" s="10"/>
      <c r="P81" s="10"/>
      <c r="Q81" s="10"/>
      <c r="S81" s="9"/>
      <c r="T81" s="9"/>
      <c r="U81" s="9"/>
    </row>
    <row r="82" spans="1:21" ht="12" customHeight="1" x14ac:dyDescent="0.3">
      <c r="C82" s="13" t="s">
        <v>88</v>
      </c>
      <c r="D82" s="15">
        <v>12</v>
      </c>
      <c r="E82" s="15">
        <v>4</v>
      </c>
      <c r="F82" s="45">
        <v>153610.6</v>
      </c>
      <c r="G82" s="38">
        <v>155105.9</v>
      </c>
      <c r="H82" s="38">
        <f t="shared" si="11"/>
        <v>1495.2999999999884</v>
      </c>
      <c r="I82" s="37">
        <f t="shared" si="10"/>
        <v>100.97343542698225</v>
      </c>
      <c r="J82" s="38">
        <v>162281.70000000001</v>
      </c>
      <c r="K82" s="37">
        <f t="shared" si="8"/>
        <v>104.62638751975265</v>
      </c>
      <c r="L82" s="38">
        <v>162381.70000000001</v>
      </c>
      <c r="M82" s="37">
        <f t="shared" si="9"/>
        <v>100.06162124256771</v>
      </c>
      <c r="N82" s="10"/>
      <c r="O82" s="10"/>
      <c r="P82" s="10"/>
      <c r="Q82" s="10"/>
      <c r="S82" s="9"/>
      <c r="T82" s="9"/>
      <c r="U82" s="9"/>
    </row>
    <row r="83" spans="1:21" ht="15.75" customHeight="1" x14ac:dyDescent="0.3">
      <c r="C83" s="11" t="s">
        <v>89</v>
      </c>
      <c r="D83" s="12">
        <v>13</v>
      </c>
      <c r="E83" s="12">
        <v>0</v>
      </c>
      <c r="F83" s="34">
        <f>F84</f>
        <v>2190306.5</v>
      </c>
      <c r="G83" s="34">
        <f>G84</f>
        <v>4073146</v>
      </c>
      <c r="H83" s="34">
        <f t="shared" si="11"/>
        <v>1882839.5</v>
      </c>
      <c r="I83" s="35">
        <f t="shared" si="10"/>
        <v>185.96237558533474</v>
      </c>
      <c r="J83" s="34">
        <f>J84</f>
        <v>4599918.5</v>
      </c>
      <c r="K83" s="35">
        <f t="shared" si="8"/>
        <v>112.93281655015558</v>
      </c>
      <c r="L83" s="34">
        <f>L84</f>
        <v>4218180.4000000004</v>
      </c>
      <c r="M83" s="35">
        <f t="shared" si="9"/>
        <v>91.701198619062509</v>
      </c>
      <c r="N83" s="10"/>
      <c r="O83" s="10"/>
      <c r="P83" s="10"/>
      <c r="Q83" s="10"/>
      <c r="S83" s="9"/>
      <c r="T83" s="9"/>
      <c r="U83" s="9"/>
    </row>
    <row r="84" spans="1:21" ht="12" customHeight="1" x14ac:dyDescent="0.3">
      <c r="C84" s="13" t="s">
        <v>90</v>
      </c>
      <c r="D84" s="15">
        <v>13</v>
      </c>
      <c r="E84" s="15">
        <v>1</v>
      </c>
      <c r="F84" s="45">
        <v>2190306.5</v>
      </c>
      <c r="G84" s="38">
        <v>4073146</v>
      </c>
      <c r="H84" s="38">
        <f t="shared" si="11"/>
        <v>1882839.5</v>
      </c>
      <c r="I84" s="37">
        <f t="shared" si="10"/>
        <v>185.96237558533474</v>
      </c>
      <c r="J84" s="38">
        <v>4599918.5</v>
      </c>
      <c r="K84" s="37">
        <f t="shared" si="8"/>
        <v>112.93281655015558</v>
      </c>
      <c r="L84" s="38">
        <v>4218180.4000000004</v>
      </c>
      <c r="M84" s="37">
        <f t="shared" si="9"/>
        <v>91.701198619062509</v>
      </c>
      <c r="N84" s="10"/>
      <c r="O84" s="10"/>
      <c r="P84" s="10"/>
      <c r="Q84" s="10"/>
      <c r="S84" s="9"/>
      <c r="T84" s="9"/>
      <c r="U84" s="9"/>
    </row>
    <row r="85" spans="1:21" ht="14.25" customHeight="1" x14ac:dyDescent="0.3">
      <c r="C85" s="11" t="s">
        <v>91</v>
      </c>
      <c r="D85" s="12">
        <v>14</v>
      </c>
      <c r="E85" s="12">
        <v>0</v>
      </c>
      <c r="F85" s="34">
        <f>F86+F87+F88</f>
        <v>17176027</v>
      </c>
      <c r="G85" s="34">
        <f>G86+G87+G88</f>
        <v>12718708</v>
      </c>
      <c r="H85" s="34">
        <f t="shared" si="11"/>
        <v>-4457319</v>
      </c>
      <c r="I85" s="35">
        <f t="shared" si="10"/>
        <v>74.049184948300322</v>
      </c>
      <c r="J85" s="34">
        <f>J86+J87+J88</f>
        <v>13011778.6</v>
      </c>
      <c r="K85" s="35">
        <f t="shared" si="8"/>
        <v>102.30424819879504</v>
      </c>
      <c r="L85" s="34">
        <f>L86+L87+L88</f>
        <v>12805063.199999999</v>
      </c>
      <c r="M85" s="35">
        <f t="shared" si="9"/>
        <v>98.411320954999965</v>
      </c>
      <c r="N85" s="10"/>
      <c r="O85" s="10"/>
      <c r="P85" s="10"/>
      <c r="Q85" s="10"/>
      <c r="S85" s="9"/>
      <c r="T85" s="9"/>
      <c r="U85" s="9"/>
    </row>
    <row r="86" spans="1:21" ht="12" customHeight="1" x14ac:dyDescent="0.3">
      <c r="C86" s="13" t="s">
        <v>92</v>
      </c>
      <c r="D86" s="15">
        <v>14</v>
      </c>
      <c r="E86" s="15">
        <v>1</v>
      </c>
      <c r="F86" s="45">
        <v>9817654</v>
      </c>
      <c r="G86" s="38">
        <v>10438708</v>
      </c>
      <c r="H86" s="38">
        <f t="shared" si="11"/>
        <v>621054</v>
      </c>
      <c r="I86" s="37">
        <f t="shared" si="10"/>
        <v>106.32589007516459</v>
      </c>
      <c r="J86" s="38">
        <v>10731778.6</v>
      </c>
      <c r="K86" s="37">
        <f t="shared" si="8"/>
        <v>102.80753710133476</v>
      </c>
      <c r="L86" s="38">
        <v>10525063.199999999</v>
      </c>
      <c r="M86" s="37">
        <f t="shared" si="9"/>
        <v>98.073801112520144</v>
      </c>
      <c r="N86" s="10"/>
      <c r="O86" s="10"/>
      <c r="P86" s="10"/>
      <c r="Q86" s="10"/>
      <c r="S86" s="9"/>
      <c r="T86" s="9"/>
      <c r="U86" s="9"/>
    </row>
    <row r="87" spans="1:21" ht="12" customHeight="1" x14ac:dyDescent="0.3">
      <c r="C87" s="13" t="s">
        <v>93</v>
      </c>
      <c r="D87" s="15">
        <v>14</v>
      </c>
      <c r="E87" s="15">
        <v>2</v>
      </c>
      <c r="F87" s="45">
        <v>5317656.5999999996</v>
      </c>
      <c r="G87" s="38">
        <v>2280000</v>
      </c>
      <c r="H87" s="38">
        <f t="shared" si="11"/>
        <v>-3037656.5999999996</v>
      </c>
      <c r="I87" s="37">
        <f t="shared" si="10"/>
        <v>42.876029264469622</v>
      </c>
      <c r="J87" s="38">
        <v>2280000</v>
      </c>
      <c r="K87" s="37">
        <f t="shared" si="8"/>
        <v>100</v>
      </c>
      <c r="L87" s="38">
        <v>2280000</v>
      </c>
      <c r="M87" s="37">
        <f t="shared" si="9"/>
        <v>100</v>
      </c>
      <c r="N87" s="10"/>
      <c r="O87" s="10"/>
      <c r="P87" s="10"/>
      <c r="Q87" s="10"/>
      <c r="S87" s="9"/>
      <c r="T87" s="9"/>
      <c r="U87" s="9"/>
    </row>
    <row r="88" spans="1:21" ht="12" customHeight="1" x14ac:dyDescent="0.3">
      <c r="C88" s="13" t="s">
        <v>94</v>
      </c>
      <c r="D88" s="15">
        <v>14</v>
      </c>
      <c r="E88" s="15">
        <v>3</v>
      </c>
      <c r="F88" s="45">
        <v>2040716.4</v>
      </c>
      <c r="G88" s="38">
        <v>0</v>
      </c>
      <c r="H88" s="38">
        <f t="shared" si="11"/>
        <v>-2040716.4</v>
      </c>
      <c r="I88" s="37">
        <f t="shared" si="10"/>
        <v>0</v>
      </c>
      <c r="J88" s="38">
        <v>0</v>
      </c>
      <c r="K88" s="37">
        <v>0</v>
      </c>
      <c r="L88" s="38">
        <v>0</v>
      </c>
      <c r="M88" s="37">
        <v>0</v>
      </c>
      <c r="N88" s="10"/>
      <c r="O88" s="10"/>
      <c r="P88" s="10"/>
      <c r="Q88" s="10"/>
      <c r="S88" s="9"/>
      <c r="T88" s="9"/>
      <c r="U88" s="9"/>
    </row>
    <row r="89" spans="1:21" ht="18" customHeight="1" x14ac:dyDescent="0.3">
      <c r="C89" s="16" t="s">
        <v>95</v>
      </c>
      <c r="D89" s="17"/>
      <c r="E89" s="17"/>
      <c r="F89" s="43" t="s">
        <v>14</v>
      </c>
      <c r="G89" s="43" t="s">
        <v>14</v>
      </c>
      <c r="H89" s="43" t="s">
        <v>14</v>
      </c>
      <c r="I89" s="43" t="s">
        <v>14</v>
      </c>
      <c r="J89" s="44">
        <v>43281585.399999999</v>
      </c>
      <c r="K89" s="43" t="s">
        <v>14</v>
      </c>
      <c r="L89" s="44">
        <v>64768655.200000003</v>
      </c>
      <c r="M89" s="43" t="s">
        <v>96</v>
      </c>
      <c r="N89" s="10"/>
      <c r="O89" s="10"/>
      <c r="P89" s="10"/>
      <c r="Q89" s="10"/>
      <c r="S89" s="9"/>
      <c r="T89" s="9"/>
      <c r="U89" s="9"/>
    </row>
    <row r="90" spans="1:21" ht="18.75" hidden="1" customHeight="1" x14ac:dyDescent="0.25">
      <c r="C90" s="18"/>
      <c r="D90" s="18"/>
      <c r="E90" s="19"/>
      <c r="F90" s="19"/>
      <c r="G90" s="19"/>
      <c r="H90" s="19"/>
      <c r="I90" s="19"/>
      <c r="J90" s="19"/>
      <c r="K90" s="19"/>
      <c r="L90" s="19"/>
      <c r="M90" s="20"/>
      <c r="N90" s="18"/>
      <c r="O90" s="20"/>
      <c r="P90" s="48" t="s">
        <v>9</v>
      </c>
      <c r="Q90" s="48"/>
    </row>
    <row r="91" spans="1:21" ht="45" customHeight="1" x14ac:dyDescent="0.3">
      <c r="C91" s="21" t="s">
        <v>97</v>
      </c>
      <c r="D91" s="6"/>
      <c r="E91" s="7"/>
      <c r="F91" s="7"/>
      <c r="G91" s="22"/>
      <c r="H91" s="6"/>
      <c r="I91" s="6"/>
      <c r="J91" s="6"/>
      <c r="K91" s="6"/>
      <c r="L91" s="21" t="s">
        <v>98</v>
      </c>
      <c r="M91" s="23"/>
      <c r="N91"/>
      <c r="O91" s="24"/>
      <c r="P91" s="6"/>
      <c r="Q91" s="6"/>
      <c r="S91" s="9"/>
      <c r="T91" s="9"/>
      <c r="U91" s="9"/>
    </row>
    <row r="92" spans="1:21" s="25" customFormat="1" ht="18.75" x14ac:dyDescent="0.3">
      <c r="A92" s="26"/>
      <c r="B92" s="26"/>
      <c r="C92" s="21"/>
      <c r="D92" s="21"/>
      <c r="E92" s="27"/>
      <c r="F92" s="27"/>
      <c r="G92" s="21"/>
      <c r="H92" s="21"/>
      <c r="I92" s="21"/>
      <c r="J92" s="21"/>
      <c r="K92" s="21"/>
      <c r="L92" s="21"/>
      <c r="M92" s="28"/>
      <c r="N92" s="21"/>
      <c r="O92" s="28"/>
      <c r="P92" s="50"/>
      <c r="Q92" s="50"/>
      <c r="S92" s="21"/>
      <c r="T92" s="21"/>
      <c r="U92" s="21"/>
    </row>
  </sheetData>
  <mergeCells count="18">
    <mergeCell ref="K7:K8"/>
    <mergeCell ref="L5:M6"/>
    <mergeCell ref="P90:Q90"/>
    <mergeCell ref="M2:Q2"/>
    <mergeCell ref="M7:M8"/>
    <mergeCell ref="L7:L8"/>
    <mergeCell ref="P92:Q92"/>
    <mergeCell ref="C3:M3"/>
    <mergeCell ref="C5:C8"/>
    <mergeCell ref="D5:D8"/>
    <mergeCell ref="E5:E8"/>
    <mergeCell ref="F5:F8"/>
    <mergeCell ref="G5:G8"/>
    <mergeCell ref="H5:I6"/>
    <mergeCell ref="H7:H8"/>
    <mergeCell ref="I7:I8"/>
    <mergeCell ref="J5:K6"/>
    <mergeCell ref="J7:J8"/>
  </mergeCells>
  <pageMargins left="0.39370077848434398" right="0.39370077848434398" top="1.12999999523163" bottom="0.68000000715255704" header="0.51181101799011197" footer="0.51181101799011197"/>
  <pageSetup paperSize="8" fitToHeight="10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Бунова О.В.</cp:lastModifiedBy>
  <dcterms:modified xsi:type="dcterms:W3CDTF">2024-11-12T06:58:06Z</dcterms:modified>
</cp:coreProperties>
</file>