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Z:\Б-А управление\1. ЭКСПЕРТНО-АНАЛИТИЧЕСКИЕ\2024 год\1. ПЗКБ 2025-2027\Приложения к Заключению   заменить на 55555\Готово\"/>
    </mc:Choice>
  </mc:AlternateContent>
  <xr:revisionPtr revIDLastSave="0" documentId="13_ncr:1_{669DBF9F-F83F-45AF-866A-E7E639E3F00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ведомственная" sheetId="1" r:id="rId1"/>
  </sheets>
  <definedNames>
    <definedName name="_xlnm.Print_Area" localSheetId="0">ведомственная!$A$1:$G$46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4" i="1" l="1"/>
  <c r="G44" i="1" s="1"/>
  <c r="B44" i="1"/>
  <c r="C43" i="1" s="1"/>
  <c r="G43" i="1"/>
  <c r="F43" i="1"/>
  <c r="E43" i="1"/>
  <c r="G42" i="1"/>
  <c r="F42" i="1"/>
  <c r="E42" i="1"/>
  <c r="C42" i="1"/>
  <c r="G41" i="1"/>
  <c r="F41" i="1"/>
  <c r="E41" i="1"/>
  <c r="C41" i="1"/>
  <c r="G40" i="1"/>
  <c r="F40" i="1"/>
  <c r="E40" i="1"/>
  <c r="C40" i="1"/>
  <c r="G39" i="1"/>
  <c r="F39" i="1"/>
  <c r="E39" i="1"/>
  <c r="C39" i="1"/>
  <c r="G38" i="1"/>
  <c r="F38" i="1"/>
  <c r="E38" i="1"/>
  <c r="C38" i="1"/>
  <c r="G37" i="1"/>
  <c r="F37" i="1"/>
  <c r="E37" i="1"/>
  <c r="C37" i="1"/>
  <c r="G36" i="1"/>
  <c r="F36" i="1"/>
  <c r="E36" i="1"/>
  <c r="C36" i="1"/>
  <c r="G35" i="1"/>
  <c r="F35" i="1"/>
  <c r="E35" i="1"/>
  <c r="C35" i="1"/>
  <c r="G34" i="1"/>
  <c r="F34" i="1"/>
  <c r="E34" i="1"/>
  <c r="C34" i="1"/>
  <c r="G33" i="1"/>
  <c r="F33" i="1"/>
  <c r="E33" i="1"/>
  <c r="C33" i="1"/>
  <c r="G32" i="1"/>
  <c r="F32" i="1"/>
  <c r="E32" i="1"/>
  <c r="C32" i="1"/>
  <c r="G31" i="1"/>
  <c r="F31" i="1"/>
  <c r="E31" i="1"/>
  <c r="C31" i="1"/>
  <c r="G30" i="1"/>
  <c r="F30" i="1"/>
  <c r="E30" i="1"/>
  <c r="C30" i="1"/>
  <c r="G29" i="1"/>
  <c r="F29" i="1"/>
  <c r="E29" i="1"/>
  <c r="C29" i="1"/>
  <c r="G28" i="1"/>
  <c r="F28" i="1"/>
  <c r="E28" i="1"/>
  <c r="C28" i="1"/>
  <c r="G27" i="1"/>
  <c r="F27" i="1"/>
  <c r="E27" i="1"/>
  <c r="C27" i="1"/>
  <c r="G26" i="1"/>
  <c r="F26" i="1"/>
  <c r="E26" i="1"/>
  <c r="C26" i="1"/>
  <c r="G25" i="1"/>
  <c r="F25" i="1"/>
  <c r="E25" i="1"/>
  <c r="C25" i="1"/>
  <c r="G24" i="1"/>
  <c r="F24" i="1"/>
  <c r="E24" i="1"/>
  <c r="C24" i="1"/>
  <c r="G23" i="1"/>
  <c r="F23" i="1"/>
  <c r="E23" i="1"/>
  <c r="C23" i="1"/>
  <c r="G22" i="1"/>
  <c r="F22" i="1"/>
  <c r="E22" i="1"/>
  <c r="C22" i="1"/>
  <c r="G21" i="1"/>
  <c r="F21" i="1"/>
  <c r="E21" i="1"/>
  <c r="C21" i="1"/>
  <c r="G20" i="1"/>
  <c r="F20" i="1"/>
  <c r="E20" i="1"/>
  <c r="C20" i="1"/>
  <c r="G19" i="1"/>
  <c r="F19" i="1"/>
  <c r="E19" i="1"/>
  <c r="C19" i="1"/>
  <c r="G18" i="1"/>
  <c r="F18" i="1"/>
  <c r="E18" i="1"/>
  <c r="C18" i="1"/>
  <c r="G17" i="1"/>
  <c r="F17" i="1"/>
  <c r="E17" i="1"/>
  <c r="C17" i="1"/>
  <c r="G16" i="1"/>
  <c r="F16" i="1"/>
  <c r="E16" i="1"/>
  <c r="C16" i="1"/>
  <c r="G15" i="1"/>
  <c r="F15" i="1"/>
  <c r="E15" i="1"/>
  <c r="C15" i="1"/>
  <c r="G14" i="1"/>
  <c r="F14" i="1"/>
  <c r="E14" i="1"/>
  <c r="C14" i="1"/>
  <c r="G13" i="1"/>
  <c r="F13" i="1"/>
  <c r="E13" i="1"/>
  <c r="C13" i="1"/>
  <c r="G12" i="1"/>
  <c r="F12" i="1"/>
  <c r="E12" i="1"/>
  <c r="C12" i="1"/>
  <c r="G11" i="1"/>
  <c r="F11" i="1"/>
  <c r="E11" i="1"/>
  <c r="C11" i="1"/>
  <c r="G10" i="1"/>
  <c r="F10" i="1"/>
  <c r="E10" i="1"/>
  <c r="C10" i="1"/>
  <c r="G9" i="1"/>
  <c r="F9" i="1"/>
  <c r="E9" i="1"/>
  <c r="C9" i="1"/>
  <c r="G8" i="1"/>
  <c r="F8" i="1"/>
  <c r="E8" i="1"/>
  <c r="C8" i="1"/>
  <c r="G7" i="1"/>
  <c r="F7" i="1"/>
  <c r="E7" i="1"/>
  <c r="C7" i="1"/>
  <c r="F44" i="1" l="1"/>
</calcChain>
</file>

<file path=xl/sharedStrings.xml><?xml version="1.0" encoding="utf-8"?>
<sst xmlns="http://schemas.openxmlformats.org/spreadsheetml/2006/main" count="52" uniqueCount="51">
  <si>
    <r>
      <rPr>
        <b/>
        <sz val="10"/>
        <color rgb="FF000000"/>
        <rFont val="Times New Roman"/>
        <family val="1"/>
        <charset val="204"/>
      </rPr>
      <t xml:space="preserve">Распределение бюджетных ассигнований  бюджета Краснодарского края на 2025-2027 годы </t>
    </r>
    <r>
      <rPr>
        <sz val="11"/>
        <rFont val="Calibri"/>
        <family val="2"/>
        <charset val="204"/>
      </rPr>
      <t xml:space="preserve">
</t>
    </r>
    <r>
      <rPr>
        <b/>
        <sz val="10"/>
        <color rgb="FF000000"/>
        <rFont val="Times New Roman"/>
        <family val="1"/>
        <charset val="204"/>
      </rPr>
      <t>в разрезе главных распорядителей бюджетных средств</t>
    </r>
  </si>
  <si>
    <r>
      <rPr>
        <b/>
        <sz val="10"/>
        <color rgb="FF000000"/>
        <rFont val="Times New Roman"/>
        <family val="1"/>
        <charset val="204"/>
      </rPr>
      <t>Наименование органов исполнительной (представительной) власти</t>
    </r>
  </si>
  <si>
    <r>
      <rPr>
        <b/>
        <sz val="10"/>
        <color rgb="FF000000"/>
        <rFont val="Times New Roman"/>
        <family val="1"/>
        <charset val="204"/>
      </rPr>
      <t>Сводная бюджетная роспись  (СБР) на 01.10.2024,                  тыс. рублей</t>
    </r>
  </si>
  <si>
    <r>
      <rPr>
        <b/>
        <sz val="10"/>
        <color rgb="FF000000"/>
        <rFont val="Times New Roman"/>
        <family val="1"/>
        <charset val="204"/>
      </rPr>
      <t>Доля расходов ГРБС в общем объеме, %</t>
    </r>
  </si>
  <si>
    <r>
      <rPr>
        <b/>
        <sz val="10"/>
        <color rgb="FF000000"/>
        <rFont val="Times New Roman"/>
        <family val="1"/>
        <charset val="204"/>
      </rPr>
      <t>Законопроект                   на 2025 год,                       тыс. рублей</t>
    </r>
  </si>
  <si>
    <r>
      <rPr>
        <b/>
        <sz val="10"/>
        <color rgb="FF000000"/>
        <rFont val="Times New Roman"/>
        <family val="1"/>
        <charset val="204"/>
      </rPr>
      <t>Отклонение законопроекта на 2025 год от СБР на 01.10.2024</t>
    </r>
  </si>
  <si>
    <r>
      <rPr>
        <b/>
        <sz val="10"/>
        <color rgb="FF000000"/>
        <rFont val="Times New Roman"/>
        <family val="1"/>
        <charset val="204"/>
      </rPr>
      <t>тыс. рублей</t>
    </r>
  </si>
  <si>
    <r>
      <rPr>
        <b/>
        <sz val="10"/>
        <color rgb="FF000000"/>
        <rFont val="Times New Roman"/>
        <family val="1"/>
        <charset val="204"/>
      </rPr>
      <t>%</t>
    </r>
  </si>
  <si>
    <r>
      <rPr>
        <sz val="10"/>
        <color rgb="FF000000"/>
        <rFont val="Times New Roman"/>
        <family val="1"/>
        <charset val="204"/>
      </rPr>
      <t>6=4-2</t>
    </r>
  </si>
  <si>
    <r>
      <rPr>
        <sz val="10"/>
        <color rgb="FF000000"/>
        <rFont val="Times New Roman"/>
        <family val="1"/>
        <charset val="204"/>
      </rPr>
      <t>7=4/2*100</t>
    </r>
  </si>
  <si>
    <r>
      <rPr>
        <sz val="10"/>
        <color rgb="FF000000"/>
        <rFont val="Times New Roman"/>
        <family val="1"/>
        <charset val="204"/>
      </rPr>
      <t>Законодательное Собрание Краснодарского края</t>
    </r>
  </si>
  <si>
    <r>
      <rPr>
        <sz val="10"/>
        <color rgb="FF000000"/>
        <rFont val="Times New Roman"/>
        <family val="1"/>
        <charset val="204"/>
      </rPr>
      <t>Администрация Краснодарского края</t>
    </r>
  </si>
  <si>
    <r>
      <rPr>
        <sz val="10"/>
        <color rgb="FF000000"/>
        <rFont val="Times New Roman"/>
        <family val="1"/>
        <charset val="204"/>
      </rPr>
      <t>Департамент государственного регулирования тарифов Краснодарского края</t>
    </r>
  </si>
  <si>
    <r>
      <rPr>
        <sz val="10"/>
        <color rgb="FF000000"/>
        <rFont val="Times New Roman"/>
        <family val="1"/>
        <charset val="204"/>
      </rPr>
      <t>Департамент потребительской сферы и регулирования рынка алкоголя Краснодарского края</t>
    </r>
  </si>
  <si>
    <r>
      <rPr>
        <sz val="10"/>
        <color rgb="FF000000"/>
        <rFont val="Times New Roman"/>
        <family val="1"/>
        <charset val="204"/>
      </rPr>
      <t>Министерство финансов Краснодарского края</t>
    </r>
  </si>
  <si>
    <r>
      <rPr>
        <sz val="10"/>
        <color rgb="FF000000"/>
        <rFont val="Times New Roman"/>
        <family val="1"/>
        <charset val="204"/>
      </rPr>
      <t>Департамент промышленной политики Краснодарского края</t>
    </r>
  </si>
  <si>
    <r>
      <rPr>
        <sz val="10"/>
        <color rgb="FF000000"/>
        <rFont val="Times New Roman"/>
        <family val="1"/>
        <charset val="204"/>
      </rPr>
      <t>Департамент финансово-бюджетного надзора Краснодарского края</t>
    </r>
  </si>
  <si>
    <r>
      <rPr>
        <sz val="10"/>
        <color rgb="FF000000"/>
        <rFont val="Times New Roman"/>
        <family val="1"/>
        <charset val="204"/>
      </rPr>
      <t>Управление записи актов гражданского состояния Краснодарского края</t>
    </r>
  </si>
  <si>
    <r>
      <rPr>
        <sz val="10"/>
        <color rgb="FF000000"/>
        <rFont val="Times New Roman"/>
        <family val="1"/>
        <charset val="204"/>
      </rPr>
      <t>Контрольно-счетная палата Краснодарского края</t>
    </r>
  </si>
  <si>
    <r>
      <rPr>
        <sz val="10"/>
        <color rgb="FF000000"/>
        <rFont val="Times New Roman"/>
        <family val="1"/>
        <charset val="204"/>
      </rPr>
      <t>Уполномоченный по правам человека в Краснодарском крае и его аппарат</t>
    </r>
  </si>
  <si>
    <r>
      <rPr>
        <sz val="10"/>
        <color rgb="FF000000"/>
        <rFont val="Times New Roman"/>
        <family val="1"/>
        <charset val="204"/>
      </rPr>
      <t>Уполномоченный по правам ребенка в Краснодарском крае</t>
    </r>
  </si>
  <si>
    <r>
      <rPr>
        <sz val="10"/>
        <color rgb="FF000000"/>
        <rFont val="Times New Roman"/>
        <family val="1"/>
        <charset val="204"/>
      </rPr>
      <t>Министерство экономики Краснодарского края</t>
    </r>
  </si>
  <si>
    <r>
      <rPr>
        <sz val="10"/>
        <color rgb="FF000000"/>
        <rFont val="Times New Roman"/>
        <family val="1"/>
        <charset val="204"/>
      </rPr>
      <t>Министерство сельского хозяйства и перерабатывающей промышленности Краснодарского края</t>
    </r>
  </si>
  <si>
    <r>
      <rPr>
        <sz val="10"/>
        <color rgb="FF000000"/>
        <rFont val="Times New Roman"/>
        <family val="1"/>
        <charset val="204"/>
      </rPr>
      <t>Министерство гражданской обороны и чрезвычайных ситуаций Краснодарского края</t>
    </r>
  </si>
  <si>
    <r>
      <rPr>
        <sz val="10"/>
        <color rgb="FF000000"/>
        <rFont val="Times New Roman"/>
        <family val="1"/>
        <charset val="204"/>
      </rPr>
      <t>Департамент имущественных отношений Краснодарского края</t>
    </r>
  </si>
  <si>
    <r>
      <rPr>
        <sz val="10"/>
        <color rgb="FF000000"/>
        <rFont val="Times New Roman"/>
        <family val="1"/>
        <charset val="204"/>
      </rPr>
      <t>Избирательная комиссия Краснодарского края</t>
    </r>
  </si>
  <si>
    <r>
      <rPr>
        <sz val="10"/>
        <color rgb="FF000000"/>
        <rFont val="Times New Roman"/>
        <family val="1"/>
        <charset val="204"/>
      </rPr>
      <t>Министерство топливно-энергетического комплекса и жилищно-коммунального хозяйства Краснодарского края</t>
    </r>
  </si>
  <si>
    <r>
      <rPr>
        <sz val="10"/>
        <color rgb="FF000000"/>
        <rFont val="Times New Roman"/>
        <family val="1"/>
        <charset val="204"/>
      </rPr>
      <t>Департамент строительства Краснодарского края</t>
    </r>
  </si>
  <si>
    <r>
      <rPr>
        <sz val="10"/>
        <color rgb="FF000000"/>
        <rFont val="Times New Roman"/>
        <family val="1"/>
        <charset val="204"/>
      </rPr>
      <t>Министерство образования, науки и молодежной политики Краснодарского края</t>
    </r>
  </si>
  <si>
    <r>
      <rPr>
        <sz val="10"/>
        <color rgb="FF000000"/>
        <rFont val="Times New Roman"/>
        <family val="1"/>
        <charset val="204"/>
      </rPr>
      <t>Министерство культуры Краснодарского края</t>
    </r>
  </si>
  <si>
    <r>
      <rPr>
        <sz val="10"/>
        <color rgb="FF000000"/>
        <rFont val="Times New Roman"/>
        <family val="1"/>
        <charset val="204"/>
      </rPr>
      <t>Департамент информационной политики Краснодарского края</t>
    </r>
  </si>
  <si>
    <r>
      <rPr>
        <sz val="10"/>
        <color rgb="FF000000"/>
        <rFont val="Times New Roman"/>
        <family val="1"/>
        <charset val="204"/>
      </rPr>
      <t>Министерство здравоохранения Краснодарского края</t>
    </r>
  </si>
  <si>
    <r>
      <rPr>
        <sz val="10"/>
        <color rgb="FF000000"/>
        <rFont val="Times New Roman"/>
        <family val="1"/>
        <charset val="204"/>
      </rPr>
      <t>Министерство физической культуры и спорта Краснодарского края</t>
    </r>
  </si>
  <si>
    <r>
      <rPr>
        <sz val="10"/>
        <color rgb="FF000000"/>
        <rFont val="Times New Roman"/>
        <family val="1"/>
        <charset val="204"/>
      </rPr>
      <t>Министерство труда и социального развития Краснодарского края</t>
    </r>
  </si>
  <si>
    <r>
      <rPr>
        <sz val="10"/>
        <color rgb="FF000000"/>
        <rFont val="Times New Roman"/>
        <family val="1"/>
        <charset val="204"/>
      </rPr>
      <t>Департамент по архитектуре и градостроительству Краснодарского края</t>
    </r>
  </si>
  <si>
    <r>
      <rPr>
        <sz val="10"/>
        <color rgb="FF000000"/>
        <rFont val="Times New Roman"/>
        <family val="1"/>
        <charset val="204"/>
      </rPr>
      <t>Департамент по делам казачества, военным вопросам и работе с допризывной молодежью Краснодарского края</t>
    </r>
  </si>
  <si>
    <r>
      <rPr>
        <sz val="10"/>
        <color rgb="FF000000"/>
        <rFont val="Times New Roman"/>
        <family val="1"/>
        <charset val="204"/>
      </rPr>
      <t>Департамент ветеринарии Краснодарского края</t>
    </r>
  </si>
  <si>
    <r>
      <rPr>
        <sz val="10"/>
        <color rgb="FF000000"/>
        <rFont val="Times New Roman"/>
        <family val="1"/>
        <charset val="204"/>
      </rPr>
      <t>Департамент по надзору в строительной сфере Краснодарского края</t>
    </r>
  </si>
  <si>
    <r>
      <rPr>
        <sz val="10"/>
        <color rgb="FF000000"/>
        <rFont val="Times New Roman"/>
        <family val="1"/>
        <charset val="204"/>
      </rPr>
      <t>Департамент по обеспечению деятельности мировых судей Краснодарского края</t>
    </r>
  </si>
  <si>
    <r>
      <rPr>
        <sz val="9"/>
        <color rgb="FF000000"/>
        <rFont val="Times New Roman"/>
        <family val="1"/>
        <charset val="204"/>
      </rPr>
      <t>Департамент развития бизнеса и внешнеэкономической деятельности Краснодарского края</t>
    </r>
  </si>
  <si>
    <r>
      <rPr>
        <sz val="10"/>
        <color rgb="FF000000"/>
        <rFont val="Times New Roman"/>
        <family val="1"/>
        <charset val="204"/>
      </rPr>
      <t>Государственная жилищная инспекция Краснодарского края</t>
    </r>
  </si>
  <si>
    <r>
      <rPr>
        <sz val="10"/>
        <color rgb="FF000000"/>
        <rFont val="Times New Roman"/>
        <family val="1"/>
        <charset val="204"/>
      </rPr>
      <t>Министерство транспорта и дорожного хозяйства Краснодарского края</t>
    </r>
  </si>
  <si>
    <r>
      <rPr>
        <sz val="10"/>
        <color rgb="FF000000"/>
        <rFont val="Times New Roman"/>
        <family val="1"/>
        <charset val="204"/>
      </rPr>
      <t>Министерство курортов, туризма и олимпийского наследия Краснодарского края</t>
    </r>
  </si>
  <si>
    <r>
      <rPr>
        <sz val="10"/>
        <color rgb="FF000000"/>
        <rFont val="Times New Roman"/>
        <family val="1"/>
        <charset val="204"/>
      </rPr>
      <t>Министерство природных ресурсов Краснодарского края</t>
    </r>
  </si>
  <si>
    <r>
      <rPr>
        <sz val="10"/>
        <color rgb="FF000000"/>
        <rFont val="Times New Roman"/>
        <family val="1"/>
        <charset val="204"/>
      </rPr>
      <t>Департамент по регулированию контрактной системы Краснодарского края</t>
    </r>
  </si>
  <si>
    <r>
      <rPr>
        <sz val="10"/>
        <color rgb="FF000000"/>
        <rFont val="Times New Roman"/>
        <family val="1"/>
        <charset val="204"/>
      </rPr>
      <t>Департамент информатизации и связи Краснодарского края</t>
    </r>
  </si>
  <si>
    <r>
      <rPr>
        <sz val="10"/>
        <color rgb="FF000000"/>
        <rFont val="Times New Roman"/>
        <family val="1"/>
        <charset val="204"/>
      </rPr>
      <t>Уполномоченный по защите прав предпринимателей в Краснодарском крае и его аппарат</t>
    </r>
  </si>
  <si>
    <r>
      <rPr>
        <b/>
        <sz val="10"/>
        <color rgb="FF000000"/>
        <rFont val="Times New Roman"/>
        <family val="1"/>
        <charset val="204"/>
      </rPr>
      <t>ИТОГО</t>
    </r>
  </si>
  <si>
    <r>
      <rPr>
        <sz val="10"/>
        <color rgb="FF000000"/>
        <rFont val="Times New Roman"/>
        <family val="1"/>
        <charset val="204"/>
      </rPr>
      <t xml:space="preserve">Начальник бюджетно-аналитического управления </t>
    </r>
  </si>
  <si>
    <r>
      <rPr>
        <sz val="9"/>
        <color rgb="FF000000"/>
        <rFont val="Times New Roman"/>
        <family val="1"/>
        <charset val="204"/>
      </rPr>
      <t>П.М. Муравей</t>
    </r>
  </si>
  <si>
    <t>Приложение 5 к Заключению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</si>
</sst>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"/>
    <numFmt numFmtId="165" formatCode="_-* #,##0.0\ _₽_-;\-* #,##0.0\ _₽_-;_-* \-??\ _₽_-;_-@_-"/>
    <numFmt numFmtId="166" formatCode="&quot;&quot;###,##0.0"/>
    <numFmt numFmtId="167" formatCode="_-* #,##0.0\ _₽_-;\-* #,##0.0\ _₽_-;_-* \-?\ _₽_-;_-@_-"/>
    <numFmt numFmtId="168" formatCode="&quot;&quot;###,##0.00"/>
    <numFmt numFmtId="169" formatCode="_-* #,##0.00\ _₽_-;\-* #,##0.00\ _₽_-;_-* \-?\ _₽_-;_-@_-"/>
    <numFmt numFmtId="170" formatCode="0.0"/>
    <numFmt numFmtId="171" formatCode="&quot;&quot;###,##0.000"/>
    <numFmt numFmtId="172" formatCode="#,##0.0;[Red]\-#,##0.0;0.0"/>
    <numFmt numFmtId="173" formatCode="#,##0.0_ ;[Red]\-#,##0.0\ "/>
  </numFmts>
  <fonts count="8" x14ac:knownFonts="1">
    <font>
      <sz val="11"/>
      <name val="Calibri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4F81BD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NumberFormat="1" applyFont="1"/>
    <xf numFmtId="0" fontId="1" fillId="2" borderId="0" xfId="0" applyNumberFormat="1" applyFont="1" applyFill="1" applyAlignment="1">
      <alignment vertical="center" wrapText="1"/>
    </xf>
    <xf numFmtId="164" fontId="1" fillId="2" borderId="0" xfId="0" applyNumberFormat="1" applyFont="1" applyFill="1" applyAlignment="1">
      <alignment vertical="center" wrapText="1"/>
    </xf>
    <xf numFmtId="0" fontId="1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1" fillId="0" borderId="1" xfId="0" applyNumberFormat="1" applyFont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wrapText="1"/>
    </xf>
    <xf numFmtId="165" fontId="3" fillId="2" borderId="1" xfId="0" applyNumberFormat="1" applyFont="1" applyFill="1" applyBorder="1" applyAlignment="1">
      <alignment horizontal="right" wrapText="1"/>
    </xf>
    <xf numFmtId="166" fontId="4" fillId="0" borderId="1" xfId="0" applyNumberFormat="1" applyFont="1" applyBorder="1" applyAlignment="1">
      <alignment horizontal="right" wrapText="1"/>
    </xf>
    <xf numFmtId="167" fontId="1" fillId="2" borderId="0" xfId="0" applyNumberFormat="1" applyFont="1" applyFill="1" applyAlignment="1">
      <alignment vertical="center" wrapText="1"/>
    </xf>
    <xf numFmtId="168" fontId="4" fillId="0" borderId="1" xfId="0" applyNumberFormat="1" applyFont="1" applyBorder="1" applyAlignment="1">
      <alignment horizontal="right" wrapText="1"/>
    </xf>
    <xf numFmtId="169" fontId="1" fillId="2" borderId="0" xfId="0" applyNumberFormat="1" applyFont="1" applyFill="1" applyAlignment="1">
      <alignment vertical="center" wrapText="1"/>
    </xf>
    <xf numFmtId="170" fontId="1" fillId="2" borderId="0" xfId="0" applyNumberFormat="1" applyFont="1" applyFill="1" applyAlignment="1">
      <alignment vertical="center" wrapText="1"/>
    </xf>
    <xf numFmtId="171" fontId="4" fillId="0" borderId="1" xfId="0" applyNumberFormat="1" applyFont="1" applyBorder="1" applyAlignment="1">
      <alignment horizontal="right" wrapText="1"/>
    </xf>
    <xf numFmtId="49" fontId="4" fillId="2" borderId="1" xfId="0" applyNumberFormat="1" applyFont="1" applyFill="1" applyBorder="1" applyAlignment="1">
      <alignment wrapText="1"/>
    </xf>
    <xf numFmtId="0" fontId="2" fillId="2" borderId="0" xfId="0" applyNumberFormat="1" applyFont="1" applyFill="1" applyAlignment="1">
      <alignment vertical="center" wrapText="1"/>
    </xf>
    <xf numFmtId="0" fontId="2" fillId="2" borderId="1" xfId="0" applyNumberFormat="1" applyFont="1" applyFill="1" applyBorder="1" applyAlignment="1">
      <alignment horizont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right" vertical="center" wrapText="1"/>
    </xf>
    <xf numFmtId="0" fontId="2" fillId="0" borderId="0" xfId="0" applyNumberFormat="1" applyFont="1" applyAlignment="1">
      <alignment horizontal="center" vertical="center" wrapText="1"/>
    </xf>
    <xf numFmtId="166" fontId="6" fillId="0" borderId="0" xfId="0" applyNumberFormat="1" applyFont="1" applyAlignment="1">
      <alignment horizontal="right" vertical="center" wrapText="1"/>
    </xf>
    <xf numFmtId="166" fontId="5" fillId="0" borderId="0" xfId="0" applyNumberFormat="1" applyFont="1" applyAlignment="1">
      <alignment horizontal="right" vertical="center" wrapText="1"/>
    </xf>
    <xf numFmtId="0" fontId="1" fillId="2" borderId="0" xfId="0" applyNumberFormat="1" applyFont="1" applyFill="1" applyAlignment="1">
      <alignment horizontal="center" vertical="center" wrapText="1"/>
    </xf>
    <xf numFmtId="166" fontId="6" fillId="2" borderId="0" xfId="0" applyNumberFormat="1" applyFont="1" applyFill="1" applyAlignment="1">
      <alignment horizontal="right" vertical="center" wrapText="1"/>
    </xf>
    <xf numFmtId="166" fontId="4" fillId="2" borderId="0" xfId="0" applyNumberFormat="1" applyFont="1" applyFill="1" applyAlignment="1">
      <alignment horizontal="right" vertical="center" wrapText="1"/>
    </xf>
    <xf numFmtId="166" fontId="5" fillId="2" borderId="0" xfId="0" applyNumberFormat="1" applyFont="1" applyFill="1" applyAlignment="1">
      <alignment horizontal="right" vertical="center" wrapText="1"/>
    </xf>
    <xf numFmtId="0" fontId="1" fillId="2" borderId="0" xfId="0" quotePrefix="1" applyNumberFormat="1" applyFont="1" applyFill="1" applyAlignment="1">
      <alignment horizontal="left" vertical="center" wrapText="1"/>
    </xf>
    <xf numFmtId="172" fontId="1" fillId="2" borderId="0" xfId="0" applyNumberFormat="1" applyFont="1" applyFill="1" applyAlignment="1">
      <alignment vertical="center" wrapText="1"/>
    </xf>
    <xf numFmtId="173" fontId="1" fillId="2" borderId="0" xfId="0" applyNumberFormat="1" applyFont="1" applyFill="1" applyAlignment="1">
      <alignment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right" vertical="center" wrapText="1"/>
    </xf>
    <xf numFmtId="0" fontId="1" fillId="2" borderId="0" xfId="0" applyNumberFormat="1" applyFont="1" applyFill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"/>
  <sheetViews>
    <sheetView tabSelected="1" topLeftCell="A31" workbookViewId="0">
      <selection activeCell="J12" sqref="J12"/>
    </sheetView>
  </sheetViews>
  <sheetFormatPr defaultColWidth="9" defaultRowHeight="12.75" x14ac:dyDescent="0.25"/>
  <cols>
    <col min="1" max="1" width="40.85546875" style="1" customWidth="1"/>
    <col min="2" max="2" width="15.42578125" style="2" customWidth="1"/>
    <col min="3" max="3" width="11" style="2" customWidth="1"/>
    <col min="4" max="4" width="12.85546875" style="1" customWidth="1"/>
    <col min="5" max="5" width="11.28515625" style="1" customWidth="1"/>
    <col min="6" max="6" width="12.7109375" style="1" customWidth="1"/>
    <col min="7" max="7" width="11.85546875" style="1" customWidth="1"/>
    <col min="8" max="9" width="15.5703125" style="1" customWidth="1"/>
    <col min="10" max="11" width="11.28515625" style="1" bestFit="1" customWidth="1"/>
    <col min="12" max="28" width="8.7109375" style="1" customWidth="1"/>
    <col min="29" max="29" width="9" style="1" bestFit="1" customWidth="1"/>
    <col min="30" max="16384" width="9" style="1"/>
  </cols>
  <sheetData>
    <row r="1" spans="1:9" ht="15" customHeight="1" x14ac:dyDescent="0.25">
      <c r="A1" s="3"/>
      <c r="B1" s="4"/>
      <c r="C1" s="4"/>
      <c r="D1" s="37" t="s">
        <v>50</v>
      </c>
      <c r="E1" s="37"/>
      <c r="F1" s="37"/>
      <c r="G1" s="37"/>
    </row>
    <row r="2" spans="1:9" s="3" customFormat="1" ht="36" customHeight="1" x14ac:dyDescent="0.25">
      <c r="A2" s="34" t="s">
        <v>0</v>
      </c>
      <c r="B2" s="34"/>
      <c r="C2" s="34"/>
      <c r="D2" s="34"/>
      <c r="E2" s="34"/>
      <c r="F2" s="34"/>
      <c r="G2" s="34"/>
    </row>
    <row r="3" spans="1:9" s="3" customFormat="1" x14ac:dyDescent="0.25">
      <c r="B3" s="4"/>
      <c r="C3" s="4"/>
    </row>
    <row r="4" spans="1:9" ht="45.75" customHeight="1" x14ac:dyDescent="0.25">
      <c r="A4" s="32" t="s">
        <v>1</v>
      </c>
      <c r="B4" s="35" t="s">
        <v>2</v>
      </c>
      <c r="C4" s="35" t="s">
        <v>3</v>
      </c>
      <c r="D4" s="35" t="s">
        <v>4</v>
      </c>
      <c r="E4" s="35" t="s">
        <v>3</v>
      </c>
      <c r="F4" s="32" t="s">
        <v>5</v>
      </c>
      <c r="G4" s="39"/>
    </row>
    <row r="5" spans="1:9" ht="30.75" customHeight="1" x14ac:dyDescent="0.25">
      <c r="A5" s="33"/>
      <c r="B5" s="36"/>
      <c r="C5" s="36"/>
      <c r="D5" s="36"/>
      <c r="E5" s="36"/>
      <c r="F5" s="31" t="s">
        <v>6</v>
      </c>
      <c r="G5" s="31" t="s">
        <v>7</v>
      </c>
    </row>
    <row r="6" spans="1:9" ht="11.25" customHeight="1" x14ac:dyDescent="0.2">
      <c r="A6" s="5">
        <v>1</v>
      </c>
      <c r="B6" s="5">
        <v>2</v>
      </c>
      <c r="C6" s="6">
        <v>3</v>
      </c>
      <c r="D6" s="6">
        <v>4</v>
      </c>
      <c r="E6" s="6">
        <v>5</v>
      </c>
      <c r="F6" s="6" t="s">
        <v>8</v>
      </c>
      <c r="G6" s="6" t="s">
        <v>9</v>
      </c>
    </row>
    <row r="7" spans="1:9" ht="18" customHeight="1" x14ac:dyDescent="0.2">
      <c r="A7" s="7" t="s">
        <v>10</v>
      </c>
      <c r="B7" s="8">
        <v>649161</v>
      </c>
      <c r="C7" s="9">
        <f>B7*C44/B44</f>
        <v>0.11251790743111555</v>
      </c>
      <c r="D7" s="9">
        <v>678711.8</v>
      </c>
      <c r="E7" s="9">
        <f>D7*E44/D44</f>
        <v>0.12601674895826712</v>
      </c>
      <c r="F7" s="9">
        <f t="shared" ref="F7:F44" si="0">D7-B7</f>
        <v>29550.800000000047</v>
      </c>
      <c r="G7" s="9">
        <f t="shared" ref="G7:G44" si="1">D7*100/B7</f>
        <v>104.55215270171806</v>
      </c>
      <c r="H7" s="10"/>
    </row>
    <row r="8" spans="1:9" x14ac:dyDescent="0.2">
      <c r="A8" s="7" t="s">
        <v>11</v>
      </c>
      <c r="B8" s="8">
        <v>7183011.2000000002</v>
      </c>
      <c r="C8" s="9">
        <f>B8*C44/B44</f>
        <v>1.2450183995623061</v>
      </c>
      <c r="D8" s="9">
        <v>6730143.7999999998</v>
      </c>
      <c r="E8" s="9">
        <f>D8*100/D44</f>
        <v>1.2495890622465058</v>
      </c>
      <c r="F8" s="9">
        <f t="shared" si="0"/>
        <v>-452867.40000000037</v>
      </c>
      <c r="G8" s="9">
        <f t="shared" si="1"/>
        <v>93.695298707038077</v>
      </c>
      <c r="H8" s="10"/>
    </row>
    <row r="9" spans="1:9" ht="25.5" x14ac:dyDescent="0.2">
      <c r="A9" s="7" t="s">
        <v>12</v>
      </c>
      <c r="B9" s="8">
        <v>149225.20000000001</v>
      </c>
      <c r="C9" s="11">
        <f>B9*C44/B44</f>
        <v>2.5864935262576935E-2</v>
      </c>
      <c r="D9" s="9">
        <v>148634.29999999999</v>
      </c>
      <c r="E9" s="11">
        <f>D9*100/D44</f>
        <v>2.7597002541708809E-2</v>
      </c>
      <c r="F9" s="9">
        <f t="shared" si="0"/>
        <v>-590.90000000002328</v>
      </c>
      <c r="G9" s="9">
        <f t="shared" si="1"/>
        <v>99.604021304712589</v>
      </c>
      <c r="H9" s="12"/>
    </row>
    <row r="10" spans="1:9" ht="38.25" customHeight="1" x14ac:dyDescent="0.2">
      <c r="A10" s="7" t="s">
        <v>13</v>
      </c>
      <c r="B10" s="8">
        <v>177083.6</v>
      </c>
      <c r="C10" s="11">
        <f>B10*C44/B44</f>
        <v>3.0693581580484183E-2</v>
      </c>
      <c r="D10" s="9">
        <v>181156.6</v>
      </c>
      <c r="E10" s="11">
        <f>D10*E44/D44</f>
        <v>3.3635433750132553E-2</v>
      </c>
      <c r="F10" s="9">
        <f t="shared" si="0"/>
        <v>4073</v>
      </c>
      <c r="G10" s="9">
        <f t="shared" si="1"/>
        <v>102.30004359522846</v>
      </c>
      <c r="H10" s="10"/>
    </row>
    <row r="11" spans="1:9" x14ac:dyDescent="0.2">
      <c r="A11" s="7" t="s">
        <v>14</v>
      </c>
      <c r="B11" s="8">
        <v>18621488.399999999</v>
      </c>
      <c r="C11" s="9">
        <f>B11*C44/B44</f>
        <v>3.2276290596951935</v>
      </c>
      <c r="D11" s="9">
        <v>36853173.5</v>
      </c>
      <c r="E11" s="9">
        <f>D11*E44/D44</f>
        <v>6.8425465908578023</v>
      </c>
      <c r="F11" s="9">
        <f t="shared" si="0"/>
        <v>18231685.100000001</v>
      </c>
      <c r="G11" s="9">
        <f t="shared" si="1"/>
        <v>197.90670170060091</v>
      </c>
      <c r="H11" s="10"/>
    </row>
    <row r="12" spans="1:9" ht="25.5" x14ac:dyDescent="0.2">
      <c r="A12" s="7" t="s">
        <v>15</v>
      </c>
      <c r="B12" s="8">
        <v>11663092.5</v>
      </c>
      <c r="C12" s="9">
        <f>B12*C44/B44</f>
        <v>2.0215428257020029</v>
      </c>
      <c r="D12" s="9">
        <v>691432.6</v>
      </c>
      <c r="E12" s="9">
        <f>D12*E44/D44</f>
        <v>0.12837862606155062</v>
      </c>
      <c r="F12" s="9">
        <f t="shared" si="0"/>
        <v>-10971659.9</v>
      </c>
      <c r="G12" s="9">
        <f t="shared" si="1"/>
        <v>5.9283813448277121</v>
      </c>
      <c r="H12" s="10"/>
    </row>
    <row r="13" spans="1:9" ht="25.5" x14ac:dyDescent="0.2">
      <c r="A13" s="7" t="s">
        <v>16</v>
      </c>
      <c r="B13" s="8">
        <v>75794.3</v>
      </c>
      <c r="C13" s="11">
        <f>B13*C44/B44</f>
        <v>1.3137289564847859E-2</v>
      </c>
      <c r="D13" s="9">
        <v>77443.399999999994</v>
      </c>
      <c r="E13" s="11">
        <f>D13*E44/D44</f>
        <v>1.4378953624019301E-2</v>
      </c>
      <c r="F13" s="9">
        <f t="shared" si="0"/>
        <v>1649.0999999999913</v>
      </c>
      <c r="G13" s="9">
        <f t="shared" si="1"/>
        <v>102.17575727990098</v>
      </c>
      <c r="H13" s="10"/>
      <c r="I13" s="13"/>
    </row>
    <row r="14" spans="1:9" ht="25.5" x14ac:dyDescent="0.2">
      <c r="A14" s="7" t="s">
        <v>17</v>
      </c>
      <c r="B14" s="8">
        <v>641587.69999999995</v>
      </c>
      <c r="C14" s="9">
        <f>B14*C44/B44</f>
        <v>0.11120524097649477</v>
      </c>
      <c r="D14" s="9">
        <v>532241.19999999995</v>
      </c>
      <c r="E14" s="9">
        <f>D14*E44/D44</f>
        <v>9.8821481644560824E-2</v>
      </c>
      <c r="F14" s="9">
        <f t="shared" si="0"/>
        <v>-109346.5</v>
      </c>
      <c r="G14" s="9">
        <f t="shared" si="1"/>
        <v>82.956889603712781</v>
      </c>
      <c r="H14" s="10"/>
    </row>
    <row r="15" spans="1:9" ht="25.5" x14ac:dyDescent="0.2">
      <c r="A15" s="7" t="s">
        <v>18</v>
      </c>
      <c r="B15" s="8">
        <v>342217.7</v>
      </c>
      <c r="C15" s="9">
        <f>B15*C44/B44</f>
        <v>5.9315977838917108E-2</v>
      </c>
      <c r="D15" s="9">
        <v>342336</v>
      </c>
      <c r="E15" s="9">
        <f>D15*E44/D44</f>
        <v>6.3561691090942188E-2</v>
      </c>
      <c r="F15" s="9">
        <f t="shared" si="0"/>
        <v>118.29999999998836</v>
      </c>
      <c r="G15" s="9">
        <f t="shared" si="1"/>
        <v>100.03456863861804</v>
      </c>
      <c r="H15" s="10"/>
    </row>
    <row r="16" spans="1:9" ht="28.5" customHeight="1" x14ac:dyDescent="0.2">
      <c r="A16" s="7" t="s">
        <v>19</v>
      </c>
      <c r="B16" s="8">
        <v>19559.3</v>
      </c>
      <c r="C16" s="14">
        <f>B16*C44/B44</f>
        <v>3.3901782559602597E-3</v>
      </c>
      <c r="D16" s="9">
        <v>20492.3</v>
      </c>
      <c r="E16" s="14">
        <f>D16*E44/D44</f>
        <v>3.8048152760531014E-3</v>
      </c>
      <c r="F16" s="9">
        <f t="shared" si="0"/>
        <v>933</v>
      </c>
      <c r="G16" s="9">
        <f t="shared" si="1"/>
        <v>104.77010935974192</v>
      </c>
      <c r="H16" s="10"/>
    </row>
    <row r="17" spans="1:10" ht="25.5" x14ac:dyDescent="0.2">
      <c r="A17" s="7" t="s">
        <v>20</v>
      </c>
      <c r="B17" s="8">
        <v>23837.8</v>
      </c>
      <c r="C17" s="11">
        <f>B17*C44/B44</f>
        <v>4.1317629582822224E-3</v>
      </c>
      <c r="D17" s="9">
        <v>24958.3</v>
      </c>
      <c r="E17" s="11">
        <f>D17*E44/D44</f>
        <v>4.6340196612540381E-3</v>
      </c>
      <c r="F17" s="9">
        <f t="shared" si="0"/>
        <v>1120.5</v>
      </c>
      <c r="G17" s="9">
        <f t="shared" si="1"/>
        <v>104.70051766522079</v>
      </c>
      <c r="H17" s="10"/>
    </row>
    <row r="18" spans="1:10" x14ac:dyDescent="0.2">
      <c r="A18" s="7" t="s">
        <v>21</v>
      </c>
      <c r="B18" s="8">
        <v>484912.7</v>
      </c>
      <c r="C18" s="9">
        <f>B18*C44/B44</f>
        <v>8.4049045291957308E-2</v>
      </c>
      <c r="D18" s="9">
        <v>334611.59999999998</v>
      </c>
      <c r="E18" s="9">
        <f>D18*E44/D44</f>
        <v>6.2127497998007535E-2</v>
      </c>
      <c r="F18" s="9">
        <f t="shared" si="0"/>
        <v>-150301.10000000003</v>
      </c>
      <c r="G18" s="9">
        <f t="shared" si="1"/>
        <v>69.004503284818057</v>
      </c>
      <c r="H18" s="10"/>
    </row>
    <row r="19" spans="1:10" ht="38.25" x14ac:dyDescent="0.2">
      <c r="A19" s="7" t="s">
        <v>22</v>
      </c>
      <c r="B19" s="8">
        <v>9347356.4000000004</v>
      </c>
      <c r="C19" s="9">
        <f>B19*C44/B44</f>
        <v>1.6201604565598449</v>
      </c>
      <c r="D19" s="9">
        <v>8212305.5</v>
      </c>
      <c r="E19" s="9">
        <f>D19*E44/D44</f>
        <v>1.5247827436654209</v>
      </c>
      <c r="F19" s="9">
        <f t="shared" si="0"/>
        <v>-1135050.9000000004</v>
      </c>
      <c r="G19" s="9">
        <f t="shared" si="1"/>
        <v>87.856984890401733</v>
      </c>
      <c r="H19" s="10"/>
    </row>
    <row r="20" spans="1:10" ht="25.5" x14ac:dyDescent="0.2">
      <c r="A20" s="7" t="s">
        <v>23</v>
      </c>
      <c r="B20" s="8">
        <v>6545778.5</v>
      </c>
      <c r="C20" s="9">
        <f>B20*C44/B44</f>
        <v>1.1345680028954086</v>
      </c>
      <c r="D20" s="9">
        <v>4408321.5999999996</v>
      </c>
      <c r="E20" s="9">
        <f>D20*E44/D44</f>
        <v>0.81849520870936143</v>
      </c>
      <c r="F20" s="9">
        <f t="shared" si="0"/>
        <v>-2137456.9000000004</v>
      </c>
      <c r="G20" s="9">
        <f t="shared" si="1"/>
        <v>67.346024617239948</v>
      </c>
      <c r="H20" s="10"/>
    </row>
    <row r="21" spans="1:10" ht="25.5" x14ac:dyDescent="0.2">
      <c r="A21" s="7" t="s">
        <v>24</v>
      </c>
      <c r="B21" s="8">
        <v>879865.4</v>
      </c>
      <c r="C21" s="9">
        <f>B21*C44/B44</f>
        <v>0.15250548574088932</v>
      </c>
      <c r="D21" s="9">
        <v>846235.7</v>
      </c>
      <c r="E21" s="9">
        <f>D21*E44/D44</f>
        <v>0.1571209926900099</v>
      </c>
      <c r="F21" s="9">
        <f t="shared" si="0"/>
        <v>-33629.70000000007</v>
      </c>
      <c r="G21" s="9">
        <f t="shared" si="1"/>
        <v>96.177858567912764</v>
      </c>
      <c r="H21" s="10"/>
    </row>
    <row r="22" spans="1:10" x14ac:dyDescent="0.2">
      <c r="A22" s="7" t="s">
        <v>25</v>
      </c>
      <c r="B22" s="8">
        <v>443902.3</v>
      </c>
      <c r="C22" s="9">
        <f>B22*C44/B44</f>
        <v>7.6940786491886112E-2</v>
      </c>
      <c r="D22" s="9">
        <v>1135984.8</v>
      </c>
      <c r="E22" s="9">
        <f>D22*E44/D44</f>
        <v>0.21091884856283225</v>
      </c>
      <c r="F22" s="9">
        <f t="shared" si="0"/>
        <v>692082.5</v>
      </c>
      <c r="G22" s="9">
        <f t="shared" si="1"/>
        <v>255.9087438835077</v>
      </c>
      <c r="H22" s="10"/>
    </row>
    <row r="23" spans="1:10" ht="38.25" x14ac:dyDescent="0.2">
      <c r="A23" s="7" t="s">
        <v>26</v>
      </c>
      <c r="B23" s="8">
        <v>50317242</v>
      </c>
      <c r="C23" s="9">
        <f>B23*C44/B44</f>
        <v>8.7213969686180146</v>
      </c>
      <c r="D23" s="9">
        <v>66898058.100000001</v>
      </c>
      <c r="E23" s="9">
        <f>D23*E44/D44</f>
        <v>12.420994880865882</v>
      </c>
      <c r="F23" s="9">
        <f t="shared" si="0"/>
        <v>16580816.100000001</v>
      </c>
      <c r="G23" s="9">
        <f t="shared" si="1"/>
        <v>132.95255352032211</v>
      </c>
      <c r="H23" s="10"/>
      <c r="I23" s="2"/>
    </row>
    <row r="24" spans="1:10" ht="15.75" customHeight="1" x14ac:dyDescent="0.2">
      <c r="A24" s="7" t="s">
        <v>27</v>
      </c>
      <c r="B24" s="8">
        <v>78112331</v>
      </c>
      <c r="C24" s="9">
        <f>B24*C44/B44</f>
        <v>13.539069704875457</v>
      </c>
      <c r="D24" s="9">
        <v>44326987</v>
      </c>
      <c r="E24" s="9">
        <f>D24*E44/D44</f>
        <v>8.2302131668483884</v>
      </c>
      <c r="F24" s="9">
        <f t="shared" si="0"/>
        <v>-33785344</v>
      </c>
      <c r="G24" s="9">
        <f t="shared" si="1"/>
        <v>56.747745756044587</v>
      </c>
      <c r="H24" s="10"/>
    </row>
    <row r="25" spans="1:10" ht="25.5" x14ac:dyDescent="0.2">
      <c r="A25" s="7" t="s">
        <v>28</v>
      </c>
      <c r="B25" s="8">
        <v>107092894.3</v>
      </c>
      <c r="C25" s="9">
        <f>B25*C44/B44</f>
        <v>18.562218567316339</v>
      </c>
      <c r="D25" s="9">
        <v>112030295.7</v>
      </c>
      <c r="E25" s="9">
        <f>D25*E44/D44</f>
        <v>20.800719317016934</v>
      </c>
      <c r="F25" s="9">
        <f t="shared" si="0"/>
        <v>4937401.400000006</v>
      </c>
      <c r="G25" s="9">
        <f t="shared" si="1"/>
        <v>104.61039122368739</v>
      </c>
      <c r="H25" s="10"/>
      <c r="I25" s="13"/>
      <c r="J25" s="13"/>
    </row>
    <row r="26" spans="1:10" x14ac:dyDescent="0.2">
      <c r="A26" s="7" t="s">
        <v>29</v>
      </c>
      <c r="B26" s="8">
        <v>6623648.2999999998</v>
      </c>
      <c r="C26" s="9">
        <f>B26*C44/B44</f>
        <v>1.1480650351386881</v>
      </c>
      <c r="D26" s="9">
        <v>5148836.8</v>
      </c>
      <c r="E26" s="9">
        <f>D26*E44/D44</f>
        <v>0.95598702490908138</v>
      </c>
      <c r="F26" s="9">
        <f t="shared" si="0"/>
        <v>-1474811.5</v>
      </c>
      <c r="G26" s="9">
        <f t="shared" si="1"/>
        <v>77.734151434338685</v>
      </c>
      <c r="H26" s="10"/>
    </row>
    <row r="27" spans="1:10" ht="25.5" x14ac:dyDescent="0.2">
      <c r="A27" s="7" t="s">
        <v>30</v>
      </c>
      <c r="B27" s="8">
        <v>1454906</v>
      </c>
      <c r="C27" s="9">
        <f>B27*C44/B44</f>
        <v>0.25217623768059788</v>
      </c>
      <c r="D27" s="9">
        <v>1266177</v>
      </c>
      <c r="E27" s="9">
        <f>D27*E44/D44</f>
        <v>0.23509169745646355</v>
      </c>
      <c r="F27" s="9">
        <f t="shared" si="0"/>
        <v>-188729</v>
      </c>
      <c r="G27" s="9">
        <f t="shared" si="1"/>
        <v>87.028096660540271</v>
      </c>
      <c r="H27" s="10"/>
    </row>
    <row r="28" spans="1:10" ht="25.5" x14ac:dyDescent="0.2">
      <c r="A28" s="7" t="s">
        <v>31</v>
      </c>
      <c r="B28" s="8">
        <v>87630053.099999994</v>
      </c>
      <c r="C28" s="9">
        <f>B28*C44/B44</f>
        <v>15.18875934150317</v>
      </c>
      <c r="D28" s="9">
        <v>93343221.900000006</v>
      </c>
      <c r="E28" s="9">
        <f>D28*E44/D44</f>
        <v>17.331081264725501</v>
      </c>
      <c r="F28" s="9">
        <f t="shared" si="0"/>
        <v>5713168.8000000119</v>
      </c>
      <c r="G28" s="9">
        <f t="shared" si="1"/>
        <v>106.51964548450103</v>
      </c>
      <c r="H28" s="10"/>
    </row>
    <row r="29" spans="1:10" ht="25.5" x14ac:dyDescent="0.2">
      <c r="A29" s="7" t="s">
        <v>32</v>
      </c>
      <c r="B29" s="8">
        <v>13542686.4</v>
      </c>
      <c r="C29" s="9">
        <f>B29*C44/B44</f>
        <v>2.3473294525145958</v>
      </c>
      <c r="D29" s="9">
        <v>8183765.7000000002</v>
      </c>
      <c r="E29" s="9">
        <f>D29*E44/D44</f>
        <v>1.5194837451627881</v>
      </c>
      <c r="F29" s="9">
        <f t="shared" si="0"/>
        <v>-5358920.7</v>
      </c>
      <c r="G29" s="9">
        <f t="shared" si="1"/>
        <v>60.429411553087427</v>
      </c>
      <c r="H29" s="10"/>
    </row>
    <row r="30" spans="1:10" ht="25.5" x14ac:dyDescent="0.2">
      <c r="A30" s="7" t="s">
        <v>33</v>
      </c>
      <c r="B30" s="8">
        <v>91124800.299999997</v>
      </c>
      <c r="C30" s="9">
        <f>B30*C44/B44</f>
        <v>15.794497582008608</v>
      </c>
      <c r="D30" s="9">
        <v>79974890.700000003</v>
      </c>
      <c r="E30" s="9">
        <f>D30*E44/D44</f>
        <v>14.848976729602686</v>
      </c>
      <c r="F30" s="9">
        <f t="shared" si="0"/>
        <v>-11149909.599999994</v>
      </c>
      <c r="G30" s="9">
        <f t="shared" si="1"/>
        <v>87.764132746198186</v>
      </c>
      <c r="H30" s="10"/>
    </row>
    <row r="31" spans="1:10" ht="25.5" x14ac:dyDescent="0.2">
      <c r="A31" s="7" t="s">
        <v>34</v>
      </c>
      <c r="B31" s="8">
        <v>1033199.6</v>
      </c>
      <c r="C31" s="9">
        <f>B31*C44/B44</f>
        <v>0.17908262657594282</v>
      </c>
      <c r="D31" s="9">
        <v>307749.5</v>
      </c>
      <c r="E31" s="9">
        <f>D31*E44/D44</f>
        <v>5.71399988677554E-2</v>
      </c>
      <c r="F31" s="9">
        <f t="shared" si="0"/>
        <v>-725450.1</v>
      </c>
      <c r="G31" s="9">
        <f t="shared" si="1"/>
        <v>29.786064570679276</v>
      </c>
      <c r="H31" s="10"/>
    </row>
    <row r="32" spans="1:10" ht="38.25" x14ac:dyDescent="0.2">
      <c r="A32" s="7" t="s">
        <v>35</v>
      </c>
      <c r="B32" s="8">
        <v>3115723.6</v>
      </c>
      <c r="C32" s="9">
        <f>B32*C44/B44</f>
        <v>0.54004276228199488</v>
      </c>
      <c r="D32" s="9">
        <v>2669840.6</v>
      </c>
      <c r="E32" s="9">
        <f>D32*E44/D44</f>
        <v>0.49571059859102096</v>
      </c>
      <c r="F32" s="9">
        <f t="shared" si="0"/>
        <v>-445883</v>
      </c>
      <c r="G32" s="9">
        <f t="shared" si="1"/>
        <v>85.689263322330646</v>
      </c>
      <c r="H32" s="10"/>
    </row>
    <row r="33" spans="1:8" x14ac:dyDescent="0.2">
      <c r="A33" s="7" t="s">
        <v>36</v>
      </c>
      <c r="B33" s="8">
        <v>1732885.5</v>
      </c>
      <c r="C33" s="9">
        <f>B33*C44/B44</f>
        <v>0.30035792396296507</v>
      </c>
      <c r="D33" s="9">
        <v>1286578.2</v>
      </c>
      <c r="E33" s="9">
        <f>D33*E44/D44</f>
        <v>0.23887959815134965</v>
      </c>
      <c r="F33" s="9">
        <f t="shared" si="0"/>
        <v>-446307.30000000005</v>
      </c>
      <c r="G33" s="9">
        <f t="shared" si="1"/>
        <v>74.244847683242781</v>
      </c>
      <c r="H33" s="10"/>
    </row>
    <row r="34" spans="1:8" ht="25.5" x14ac:dyDescent="0.2">
      <c r="A34" s="7" t="s">
        <v>37</v>
      </c>
      <c r="B34" s="8">
        <v>882844.7</v>
      </c>
      <c r="C34" s="9">
        <f>B34*C44/B44</f>
        <v>0.15302188244618972</v>
      </c>
      <c r="D34" s="9">
        <v>240280.1</v>
      </c>
      <c r="E34" s="9">
        <f>D34*E44/D44</f>
        <v>4.4612922659319203E-2</v>
      </c>
      <c r="F34" s="9">
        <f t="shared" si="0"/>
        <v>-642564.6</v>
      </c>
      <c r="G34" s="9">
        <f t="shared" si="1"/>
        <v>27.216576143006808</v>
      </c>
      <c r="H34" s="10"/>
    </row>
    <row r="35" spans="1:8" ht="25.5" x14ac:dyDescent="0.2">
      <c r="A35" s="7" t="s">
        <v>38</v>
      </c>
      <c r="B35" s="8">
        <v>1166599.8</v>
      </c>
      <c r="C35" s="9">
        <f>B35*C44/B44</f>
        <v>0.20220464307861671</v>
      </c>
      <c r="D35" s="9">
        <v>1150686.8999999999</v>
      </c>
      <c r="E35" s="9">
        <f>D35*E44/D44</f>
        <v>0.21364859459768729</v>
      </c>
      <c r="F35" s="9">
        <f t="shared" si="0"/>
        <v>-15912.90000000014</v>
      </c>
      <c r="G35" s="9">
        <f t="shared" si="1"/>
        <v>98.635958963819448</v>
      </c>
      <c r="H35" s="10"/>
    </row>
    <row r="36" spans="1:8" ht="27.75" customHeight="1" x14ac:dyDescent="0.2">
      <c r="A36" s="15" t="s">
        <v>39</v>
      </c>
      <c r="B36" s="8">
        <v>3712011.6</v>
      </c>
      <c r="C36" s="9">
        <f>B36*C44/B44</f>
        <v>0.64339628781154001</v>
      </c>
      <c r="D36" s="9">
        <v>880658</v>
      </c>
      <c r="E36" s="9">
        <f>D36*E44/D44</f>
        <v>0.16351219781958942</v>
      </c>
      <c r="F36" s="9">
        <f t="shared" si="0"/>
        <v>-2831353.6</v>
      </c>
      <c r="G36" s="9">
        <f t="shared" si="1"/>
        <v>23.724548705612882</v>
      </c>
      <c r="H36" s="10"/>
    </row>
    <row r="37" spans="1:8" ht="25.5" x14ac:dyDescent="0.2">
      <c r="A37" s="7" t="s">
        <v>40</v>
      </c>
      <c r="B37" s="8">
        <v>157017.20000000001</v>
      </c>
      <c r="C37" s="11">
        <f>B37*C44/B44</f>
        <v>2.7215508594467256E-2</v>
      </c>
      <c r="D37" s="9">
        <v>169009.4</v>
      </c>
      <c r="E37" s="11">
        <f>D37*E44/D44</f>
        <v>3.138005723694115E-2</v>
      </c>
      <c r="F37" s="9">
        <f t="shared" si="0"/>
        <v>11992.199999999983</v>
      </c>
      <c r="G37" s="9">
        <f t="shared" si="1"/>
        <v>107.63750722850745</v>
      </c>
      <c r="H37" s="10"/>
    </row>
    <row r="38" spans="1:8" ht="25.5" x14ac:dyDescent="0.2">
      <c r="A38" s="7" t="s">
        <v>41</v>
      </c>
      <c r="B38" s="8">
        <v>61983222.299999997</v>
      </c>
      <c r="C38" s="9">
        <f>B38*C44/B44</f>
        <v>10.743440331495048</v>
      </c>
      <c r="D38" s="9">
        <v>53033392.299999997</v>
      </c>
      <c r="E38" s="9">
        <f>D38*E44/D44</f>
        <v>9.8467356599287008</v>
      </c>
      <c r="F38" s="9">
        <f t="shared" si="0"/>
        <v>-8949830</v>
      </c>
      <c r="G38" s="9">
        <f t="shared" si="1"/>
        <v>85.560882981070833</v>
      </c>
      <c r="H38" s="10"/>
    </row>
    <row r="39" spans="1:8" ht="25.5" x14ac:dyDescent="0.2">
      <c r="A39" s="7" t="s">
        <v>42</v>
      </c>
      <c r="B39" s="8">
        <v>2363486.2000000002</v>
      </c>
      <c r="C39" s="9">
        <f>B39*C44/B44</f>
        <v>0.40965880800959864</v>
      </c>
      <c r="D39" s="9">
        <v>387788.5</v>
      </c>
      <c r="E39" s="9">
        <f>D39*E44/D44</f>
        <v>7.2000878802170487E-2</v>
      </c>
      <c r="F39" s="9">
        <f t="shared" si="0"/>
        <v>-1975697.7000000002</v>
      </c>
      <c r="G39" s="9">
        <f t="shared" si="1"/>
        <v>16.407478918218349</v>
      </c>
      <c r="H39" s="10"/>
    </row>
    <row r="40" spans="1:8" ht="25.5" x14ac:dyDescent="0.2">
      <c r="A40" s="7" t="s">
        <v>43</v>
      </c>
      <c r="B40" s="8">
        <v>3291191.4</v>
      </c>
      <c r="C40" s="9">
        <f>B40*C44/B44</f>
        <v>0.57045628015743943</v>
      </c>
      <c r="D40" s="9">
        <v>2734273.7</v>
      </c>
      <c r="E40" s="9">
        <f>D40*E44/D44</f>
        <v>0.50767392350640173</v>
      </c>
      <c r="F40" s="9">
        <f t="shared" si="0"/>
        <v>-556917.69999999972</v>
      </c>
      <c r="G40" s="9">
        <f t="shared" si="1"/>
        <v>83.078538063754053</v>
      </c>
      <c r="H40" s="10"/>
    </row>
    <row r="41" spans="1:8" ht="25.5" x14ac:dyDescent="0.2">
      <c r="A41" s="7" t="s">
        <v>44</v>
      </c>
      <c r="B41" s="8">
        <v>203524.8</v>
      </c>
      <c r="C41" s="11">
        <f>B41*C44/B44</f>
        <v>3.527658717380789E-2</v>
      </c>
      <c r="D41" s="9">
        <v>209100.5</v>
      </c>
      <c r="E41" s="11">
        <f>D41*E44/D44</f>
        <v>3.882379121086172E-2</v>
      </c>
      <c r="F41" s="9">
        <f t="shared" si="0"/>
        <v>5575.7000000000116</v>
      </c>
      <c r="G41" s="9">
        <f t="shared" si="1"/>
        <v>102.73956785610403</v>
      </c>
      <c r="H41" s="10"/>
    </row>
    <row r="42" spans="1:8" ht="25.5" x14ac:dyDescent="0.2">
      <c r="A42" s="7" t="s">
        <v>45</v>
      </c>
      <c r="B42" s="8">
        <v>4119132</v>
      </c>
      <c r="C42" s="9">
        <f>B42*C44/B44</f>
        <v>0.71396173379569294</v>
      </c>
      <c r="D42" s="9">
        <v>3094447.5</v>
      </c>
      <c r="E42" s="9">
        <f>D42*E44/D44</f>
        <v>0.57454756757144532</v>
      </c>
      <c r="F42" s="9">
        <f t="shared" si="0"/>
        <v>-1024684.5</v>
      </c>
      <c r="G42" s="9">
        <f t="shared" si="1"/>
        <v>75.123776077095854</v>
      </c>
      <c r="H42" s="10"/>
    </row>
    <row r="43" spans="1:8" ht="38.25" x14ac:dyDescent="0.2">
      <c r="A43" s="7" t="s">
        <v>46</v>
      </c>
      <c r="B43" s="8">
        <v>32890.199999999997</v>
      </c>
      <c r="C43" s="11">
        <f>B43*C44/B44</f>
        <v>5.7007991530465879E-3</v>
      </c>
      <c r="D43" s="9">
        <v>34344</v>
      </c>
      <c r="E43" s="11">
        <f>D43*E44/D44</f>
        <v>6.3766671306182184E-3</v>
      </c>
      <c r="F43" s="9">
        <f t="shared" si="0"/>
        <v>1453.8000000000029</v>
      </c>
      <c r="G43" s="9">
        <f t="shared" si="1"/>
        <v>104.42016162869184</v>
      </c>
      <c r="H43" s="10"/>
    </row>
    <row r="44" spans="1:8" s="16" customFormat="1" ht="25.5" customHeight="1" x14ac:dyDescent="0.2">
      <c r="A44" s="17" t="s">
        <v>47</v>
      </c>
      <c r="B44" s="18">
        <f>SUM(B7:B43)</f>
        <v>576940164.30000007</v>
      </c>
      <c r="C44" s="19">
        <v>100</v>
      </c>
      <c r="D44" s="18">
        <f>SUM(D7:D43)</f>
        <v>538588565.0999999</v>
      </c>
      <c r="E44" s="19">
        <v>100</v>
      </c>
      <c r="F44" s="20">
        <f t="shared" si="0"/>
        <v>-38351599.200000167</v>
      </c>
      <c r="G44" s="20">
        <f t="shared" si="1"/>
        <v>93.352586355894971</v>
      </c>
      <c r="H44" s="10"/>
    </row>
    <row r="45" spans="1:8" s="16" customFormat="1" ht="10.5" customHeight="1" x14ac:dyDescent="0.25">
      <c r="A45" s="21"/>
      <c r="B45" s="22"/>
      <c r="C45" s="22"/>
      <c r="D45" s="22"/>
      <c r="E45" s="22"/>
      <c r="F45" s="23"/>
      <c r="G45" s="23"/>
      <c r="H45" s="10"/>
    </row>
    <row r="46" spans="1:8" s="16" customFormat="1" ht="27" customHeight="1" x14ac:dyDescent="0.25">
      <c r="A46" s="24" t="s">
        <v>48</v>
      </c>
      <c r="B46" s="25"/>
      <c r="C46" s="25"/>
      <c r="D46" s="25"/>
      <c r="E46" s="25"/>
      <c r="F46" s="26" t="s">
        <v>49</v>
      </c>
      <c r="G46" s="27"/>
      <c r="H46" s="10"/>
    </row>
    <row r="48" spans="1:8" ht="36" customHeight="1" x14ac:dyDescent="0.25"/>
    <row r="49" spans="1:7" x14ac:dyDescent="0.2">
      <c r="A49" s="28"/>
      <c r="D49" s="29"/>
      <c r="E49" s="29"/>
      <c r="F49" s="38"/>
      <c r="G49" s="38"/>
    </row>
    <row r="50" spans="1:7" x14ac:dyDescent="0.25">
      <c r="D50" s="2"/>
    </row>
    <row r="52" spans="1:7" x14ac:dyDescent="0.25">
      <c r="D52" s="2"/>
      <c r="E52" s="2"/>
      <c r="F52" s="2"/>
    </row>
    <row r="54" spans="1:7" x14ac:dyDescent="0.25">
      <c r="D54" s="30"/>
      <c r="E54" s="30"/>
    </row>
  </sheetData>
  <mergeCells count="9">
    <mergeCell ref="F49:G49"/>
    <mergeCell ref="F4:G4"/>
    <mergeCell ref="D4:D5"/>
    <mergeCell ref="B4:B5"/>
    <mergeCell ref="A4:A5"/>
    <mergeCell ref="A2:G2"/>
    <mergeCell ref="C4:C5"/>
    <mergeCell ref="E4:E5"/>
    <mergeCell ref="D1:G1"/>
  </mergeCells>
  <pageMargins left="0.480000019073486" right="0.489999979734421" top="0.590551137924194" bottom="0.590551137924194" header="0.51181101799011197" footer="0.51181101799011197"/>
  <pageSetup paperSize="9" scale="65" orientation="portrait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</vt:lpstr>
      <vt:lpstr>ведомственная!Область_печати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Бунова О.В.</cp:lastModifiedBy>
  <dcterms:modified xsi:type="dcterms:W3CDTF">2024-11-12T06:59:57Z</dcterms:modified>
</cp:coreProperties>
</file>