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Z:\Б-А управление\1. ЭКСПЕРТНО-АНАЛИТИЧЕСКИЕ\2024 год\1. ПЗКБ 2025-2027\Приложения к Заключению   заменить на 55555\Готово\"/>
    </mc:Choice>
  </mc:AlternateContent>
  <xr:revisionPtr revIDLastSave="0" documentId="13_ncr:1_{8A27CF48-D7F0-40E3-875F-0AD8B5F74E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Р" sheetId="1" r:id="rId1"/>
  </sheets>
  <definedNames>
    <definedName name="_xlnm.Print_Area" localSheetId="0">ВР!$A$1:$L$20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J18" i="1"/>
  <c r="L18" i="1" s="1"/>
  <c r="G18" i="1"/>
  <c r="H18" i="1" s="1"/>
  <c r="D18" i="1"/>
  <c r="I18" i="1" s="1"/>
  <c r="C18" i="1"/>
  <c r="L16" i="1"/>
  <c r="K16" i="1"/>
  <c r="I16" i="1"/>
  <c r="H16" i="1"/>
  <c r="F16" i="1"/>
  <c r="E16" i="1"/>
  <c r="L15" i="1"/>
  <c r="K15" i="1"/>
  <c r="I15" i="1"/>
  <c r="H15" i="1"/>
  <c r="F15" i="1"/>
  <c r="E15" i="1"/>
  <c r="L14" i="1"/>
  <c r="K14" i="1"/>
  <c r="I14" i="1"/>
  <c r="H14" i="1"/>
  <c r="F14" i="1"/>
  <c r="E14" i="1"/>
  <c r="L13" i="1"/>
  <c r="K13" i="1"/>
  <c r="I13" i="1"/>
  <c r="H13" i="1"/>
  <c r="F13" i="1"/>
  <c r="E13" i="1"/>
  <c r="L12" i="1"/>
  <c r="K12" i="1"/>
  <c r="I12" i="1"/>
  <c r="H12" i="1"/>
  <c r="F12" i="1"/>
  <c r="E12" i="1"/>
  <c r="L11" i="1"/>
  <c r="K11" i="1"/>
  <c r="I11" i="1"/>
  <c r="H11" i="1"/>
  <c r="F11" i="1"/>
  <c r="E11" i="1"/>
  <c r="L10" i="1"/>
  <c r="K10" i="1"/>
  <c r="I10" i="1"/>
  <c r="H10" i="1"/>
  <c r="F10" i="1"/>
  <c r="E10" i="1"/>
  <c r="L9" i="1"/>
  <c r="K9" i="1"/>
  <c r="I9" i="1"/>
  <c r="H9" i="1"/>
  <c r="F9" i="1"/>
  <c r="E9" i="1"/>
  <c r="B8" i="1"/>
  <c r="C8" i="1" s="1"/>
  <c r="D8" i="1" s="1"/>
  <c r="E8" i="1" s="1"/>
  <c r="F8" i="1" s="1"/>
  <c r="G8" i="1" s="1"/>
  <c r="H8" i="1" s="1"/>
  <c r="I8" i="1" s="1"/>
  <c r="J8" i="1" s="1"/>
  <c r="K8" i="1" s="1"/>
  <c r="L8" i="1" s="1"/>
  <c r="E18" i="1" l="1"/>
  <c r="F18" i="1"/>
</calcChain>
</file>

<file path=xl/sharedStrings.xml><?xml version="1.0" encoding="utf-8"?>
<sst xmlns="http://schemas.openxmlformats.org/spreadsheetml/2006/main" count="39" uniqueCount="28">
  <si>
    <r>
      <rPr>
        <b/>
        <sz val="12"/>
        <color rgb="FF000000"/>
        <rFont val="Times New Roman"/>
        <family val="1"/>
        <charset val="204"/>
      </rPr>
      <t>Распределение бюджетных ассигнований по группам видов расходов на 2025-2027 годы</t>
    </r>
  </si>
  <si>
    <r>
      <rPr>
        <b/>
        <sz val="9"/>
        <color rgb="FF000000"/>
        <rFont val="Times New Roman"/>
        <family val="1"/>
        <charset val="204"/>
      </rPr>
      <t>Наименование вида расходов</t>
    </r>
  </si>
  <si>
    <r>
      <rPr>
        <b/>
        <sz val="9"/>
        <color rgb="FF000000"/>
        <rFont val="Times New Roman"/>
        <family val="1"/>
        <charset val="204"/>
      </rPr>
      <t>Код вида расходов</t>
    </r>
  </si>
  <si>
    <r>
      <rPr>
        <b/>
        <sz val="9"/>
        <color rgb="FF000000"/>
        <rFont val="Times New Roman"/>
        <family val="1"/>
        <charset val="204"/>
      </rPr>
      <t>СБР по состоянию на 01.10.2024</t>
    </r>
  </si>
  <si>
    <r>
      <rPr>
        <b/>
        <sz val="9"/>
        <color rgb="FF000000"/>
        <rFont val="Times New Roman"/>
        <family val="1"/>
        <charset val="204"/>
      </rPr>
      <t>2025 год</t>
    </r>
  </si>
  <si>
    <r>
      <rPr>
        <b/>
        <sz val="9"/>
        <color rgb="FF000000"/>
        <rFont val="Times New Roman"/>
        <family val="1"/>
        <charset val="204"/>
      </rPr>
      <t>2026 год</t>
    </r>
  </si>
  <si>
    <r>
      <rPr>
        <b/>
        <sz val="9"/>
        <color rgb="FF000000"/>
        <rFont val="Times New Roman"/>
        <family val="1"/>
        <charset val="204"/>
      </rPr>
      <t>2027 год</t>
    </r>
  </si>
  <si>
    <r>
      <rPr>
        <b/>
        <sz val="9"/>
        <color rgb="FF000000"/>
        <rFont val="Times New Roman"/>
        <family val="1"/>
        <charset val="204"/>
      </rPr>
      <t>Проект бюджета</t>
    </r>
  </si>
  <si>
    <r>
      <rPr>
        <b/>
        <sz val="9"/>
        <color rgb="FF000000"/>
        <rFont val="Times New Roman"/>
        <family val="1"/>
        <charset val="204"/>
      </rPr>
      <t>отклонение законопроекта от СБР на 01.10.2024</t>
    </r>
  </si>
  <si>
    <r>
      <rPr>
        <b/>
        <sz val="9"/>
        <color rgb="FF000000"/>
        <rFont val="Times New Roman"/>
        <family val="1"/>
        <charset val="204"/>
      </rPr>
      <t>отклонение законопроекта от проекта 2025 года</t>
    </r>
  </si>
  <si>
    <r>
      <rPr>
        <b/>
        <sz val="9"/>
        <color rgb="FF000000"/>
        <rFont val="Times New Roman"/>
        <family val="1"/>
        <charset val="204"/>
      </rPr>
      <t>отклонение законопроекта от проекта 2026 года</t>
    </r>
  </si>
  <si>
    <r>
      <rPr>
        <b/>
        <sz val="9"/>
        <color rgb="FF000000"/>
        <rFont val="Times New Roman"/>
        <family val="1"/>
        <charset val="204"/>
      </rPr>
      <t xml:space="preserve">тыс. рублей </t>
    </r>
  </si>
  <si>
    <r>
      <rPr>
        <b/>
        <sz val="9"/>
        <color rgb="FF000000"/>
        <rFont val="Times New Roman"/>
        <family val="1"/>
        <charset val="204"/>
      </rPr>
      <t>%</t>
    </r>
  </si>
  <si>
    <r>
      <rPr>
        <sz val="9"/>
        <color rgb="FF000000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</si>
  <si>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9"/>
        <color rgb="FF000000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</si>
  <si>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9"/>
        <color rgb="FF000000"/>
        <rFont val="Times New Roman"/>
        <family val="1"/>
        <charset val="204"/>
      </rPr>
      <t>Социальное обеспечение и иные выплаты населению</t>
    </r>
  </si>
  <si>
    <r>
      <rPr>
        <sz val="9"/>
        <color rgb="FF000000"/>
        <rFont val="Times New Roman"/>
        <family val="1"/>
        <charset val="204"/>
      </rPr>
      <t>Капитальные вложения в объекты государственной (муниципальной) собственности</t>
    </r>
  </si>
  <si>
    <r>
      <rPr>
        <sz val="9"/>
        <color rgb="FF000000"/>
        <rFont val="Times New Roman"/>
        <family val="1"/>
        <charset val="204"/>
      </rPr>
      <t>Межбюджетные трансферты</t>
    </r>
  </si>
  <si>
    <r>
      <rPr>
        <sz val="9"/>
        <color rgb="FF000000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</si>
  <si>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9"/>
        <color rgb="FF000000"/>
        <rFont val="Times New Roman"/>
        <family val="1"/>
        <charset val="204"/>
      </rPr>
      <t>Обслуживание государственного (муниципального) долга</t>
    </r>
  </si>
  <si>
    <r>
      <rPr>
        <sz val="9"/>
        <color rgb="FF000000"/>
        <rFont val="Times New Roman"/>
        <family val="1"/>
        <charset val="204"/>
      </rPr>
      <t>Иные бюджетные ассигнования</t>
    </r>
  </si>
  <si>
    <r>
      <rPr>
        <sz val="9"/>
        <color rgb="FF000000"/>
        <rFont val="Times New Roman"/>
        <family val="1"/>
        <charset val="204"/>
      </rPr>
      <t>Условно утвержденные расходы</t>
    </r>
  </si>
  <si>
    <r>
      <rPr>
        <b/>
        <sz val="9"/>
        <color rgb="FF000000"/>
        <rFont val="Times New Roman"/>
        <family val="1"/>
        <charset val="204"/>
      </rPr>
      <t>Х</t>
    </r>
  </si>
  <si>
    <r>
      <rPr>
        <sz val="9"/>
        <color rgb="FF000000"/>
        <rFont val="Times New Roman"/>
        <family val="1"/>
        <charset val="204"/>
      </rPr>
      <t>х</t>
    </r>
  </si>
  <si>
    <r>
      <rPr>
        <b/>
        <sz val="9"/>
        <color rgb="FF000000"/>
        <rFont val="Times New Roman"/>
        <family val="1"/>
        <charset val="204"/>
      </rPr>
      <t>ИТОГО</t>
    </r>
  </si>
  <si>
    <t>Начальник бюджетно-аналитического управления</t>
  </si>
  <si>
    <t>П.М. Муравей</t>
  </si>
  <si>
    <t>Приложение 6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</si>
</sst>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/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5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1" fillId="4" borderId="0" xfId="0" applyNumberFormat="1" applyFont="1" applyFill="1" applyAlignment="1">
      <alignment vertical="center" wrapText="1"/>
    </xf>
    <xf numFmtId="0" fontId="1" fillId="4" borderId="0" xfId="0" applyNumberFormat="1" applyFont="1" applyFill="1" applyAlignment="1">
      <alignment wrapText="1"/>
    </xf>
    <xf numFmtId="164" fontId="1" fillId="4" borderId="0" xfId="0" applyNumberFormat="1" applyFont="1" applyFill="1" applyAlignment="1">
      <alignment wrapText="1"/>
    </xf>
    <xf numFmtId="0" fontId="9" fillId="4" borderId="0" xfId="0" applyNumberFormat="1" applyFont="1" applyFill="1" applyAlignment="1">
      <alignment wrapText="1"/>
    </xf>
    <xf numFmtId="0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  <xf numFmtId="0" fontId="3" fillId="2" borderId="0" xfId="0" applyNumberFormat="1" applyFont="1" applyFill="1" applyAlignment="1">
      <alignment horizontal="center"/>
    </xf>
    <xf numFmtId="0" fontId="9" fillId="4" borderId="0" xfId="0" applyNumberFormat="1" applyFont="1" applyFill="1" applyAlignment="1">
      <alignment horizontal="left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7" fillId="3" borderId="3" xfId="0" applyNumberFormat="1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NumberFormat="1" applyFont="1" applyFill="1" applyBorder="1" applyAlignment="1">
      <alignment horizontal="center" vertical="center" wrapText="1"/>
    </xf>
    <xf numFmtId="0" fontId="4" fillId="5" borderId="3" xfId="0" applyNumberFormat="1" applyFont="1" applyFill="1" applyBorder="1" applyAlignment="1">
      <alignment horizontal="center" vertical="center" wrapText="1"/>
    </xf>
    <xf numFmtId="0" fontId="4" fillId="5" borderId="4" xfId="0" applyNumberFormat="1" applyFont="1" applyFill="1" applyBorder="1" applyAlignment="1">
      <alignment horizontal="center" vertical="center" wrapText="1"/>
    </xf>
    <xf numFmtId="0" fontId="4" fillId="5" borderId="5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tabSelected="1" workbookViewId="0">
      <selection activeCell="A5" sqref="A5:L7"/>
    </sheetView>
  </sheetViews>
  <sheetFormatPr defaultColWidth="9" defaultRowHeight="15" x14ac:dyDescent="0.25"/>
  <cols>
    <col min="1" max="1" width="35.85546875" style="1" customWidth="1"/>
    <col min="2" max="2" width="5" style="2" customWidth="1"/>
    <col min="3" max="3" width="11.42578125" style="2" customWidth="1"/>
    <col min="4" max="4" width="11.140625" style="2" customWidth="1"/>
    <col min="5" max="5" width="11.7109375" style="2" customWidth="1"/>
    <col min="6" max="6" width="6.28515625" style="2" customWidth="1"/>
    <col min="7" max="8" width="11.42578125" style="2" customWidth="1"/>
    <col min="9" max="9" width="6.28515625" style="2" customWidth="1"/>
    <col min="10" max="10" width="11" style="2" customWidth="1"/>
    <col min="11" max="11" width="10.7109375" style="2" customWidth="1"/>
    <col min="12" max="12" width="5.7109375" style="2" customWidth="1"/>
    <col min="13" max="13" width="9" style="2" bestFit="1" customWidth="1"/>
    <col min="14" max="16384" width="9" style="2"/>
  </cols>
  <sheetData>
    <row r="1" spans="1:16" x14ac:dyDescent="0.25">
      <c r="G1" s="26" t="s">
        <v>27</v>
      </c>
      <c r="H1" s="26"/>
      <c r="I1" s="26"/>
      <c r="J1" s="26"/>
      <c r="K1" s="26"/>
      <c r="L1" s="26"/>
    </row>
    <row r="2" spans="1:16" ht="27" customHeight="1" x14ac:dyDescent="0.25">
      <c r="A2" s="3"/>
      <c r="B2" s="4"/>
      <c r="C2" s="4"/>
      <c r="D2" s="4"/>
      <c r="E2" s="4"/>
      <c r="F2" s="4"/>
      <c r="G2" s="27"/>
      <c r="H2" s="27"/>
      <c r="I2" s="27"/>
      <c r="J2" s="27"/>
      <c r="K2" s="27"/>
      <c r="L2" s="27"/>
    </row>
    <row r="3" spans="1:16" ht="15.75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6" ht="3.7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</row>
    <row r="5" spans="1:16" ht="13.5" customHeight="1" x14ac:dyDescent="0.25">
      <c r="A5" s="32" t="s">
        <v>1</v>
      </c>
      <c r="B5" s="32" t="s">
        <v>2</v>
      </c>
      <c r="C5" s="32" t="s">
        <v>3</v>
      </c>
      <c r="D5" s="32" t="s">
        <v>4</v>
      </c>
      <c r="E5" s="33"/>
      <c r="F5" s="34"/>
      <c r="G5" s="32" t="s">
        <v>5</v>
      </c>
      <c r="H5" s="33"/>
      <c r="I5" s="34"/>
      <c r="J5" s="32" t="s">
        <v>6</v>
      </c>
      <c r="K5" s="33"/>
      <c r="L5" s="34"/>
      <c r="M5" s="7"/>
      <c r="N5" s="7"/>
      <c r="O5" s="7"/>
      <c r="P5" s="7"/>
    </row>
    <row r="6" spans="1:16" ht="40.15" customHeight="1" x14ac:dyDescent="0.25">
      <c r="A6" s="35"/>
      <c r="B6" s="35"/>
      <c r="C6" s="35"/>
      <c r="D6" s="32" t="s">
        <v>7</v>
      </c>
      <c r="E6" s="32" t="s">
        <v>8</v>
      </c>
      <c r="F6" s="34"/>
      <c r="G6" s="32" t="s">
        <v>7</v>
      </c>
      <c r="H6" s="32" t="s">
        <v>9</v>
      </c>
      <c r="I6" s="34"/>
      <c r="J6" s="32" t="s">
        <v>7</v>
      </c>
      <c r="K6" s="32" t="s">
        <v>10</v>
      </c>
      <c r="L6" s="34"/>
      <c r="M6" s="7"/>
      <c r="N6" s="7"/>
      <c r="O6" s="7"/>
      <c r="P6" s="7"/>
    </row>
    <row r="7" spans="1:16" ht="15.75" customHeight="1" x14ac:dyDescent="0.25">
      <c r="A7" s="36"/>
      <c r="B7" s="36"/>
      <c r="C7" s="36"/>
      <c r="D7" s="36"/>
      <c r="E7" s="37" t="s">
        <v>11</v>
      </c>
      <c r="F7" s="37" t="s">
        <v>12</v>
      </c>
      <c r="G7" s="36"/>
      <c r="H7" s="37" t="s">
        <v>11</v>
      </c>
      <c r="I7" s="37" t="s">
        <v>12</v>
      </c>
      <c r="J7" s="36"/>
      <c r="K7" s="37" t="s">
        <v>11</v>
      </c>
      <c r="L7" s="37" t="s">
        <v>12</v>
      </c>
      <c r="M7" s="7"/>
      <c r="N7" s="7"/>
      <c r="O7" s="7"/>
      <c r="P7" s="7"/>
    </row>
    <row r="8" spans="1:16" s="8" customFormat="1" ht="15.6" customHeight="1" x14ac:dyDescent="0.2">
      <c r="A8" s="9">
        <v>1</v>
      </c>
      <c r="B8" s="9">
        <f t="shared" ref="B8:L8" si="0">A8+1</f>
        <v>2</v>
      </c>
      <c r="C8" s="9">
        <f t="shared" si="0"/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  <c r="H8" s="9">
        <f t="shared" si="0"/>
        <v>8</v>
      </c>
      <c r="I8" s="9">
        <f t="shared" si="0"/>
        <v>9</v>
      </c>
      <c r="J8" s="9">
        <f t="shared" si="0"/>
        <v>10</v>
      </c>
      <c r="K8" s="9">
        <f t="shared" si="0"/>
        <v>11</v>
      </c>
      <c r="L8" s="9">
        <f t="shared" si="0"/>
        <v>12</v>
      </c>
      <c r="M8" s="10"/>
      <c r="N8" s="10"/>
      <c r="O8" s="10"/>
      <c r="P8" s="10"/>
    </row>
    <row r="9" spans="1:16" ht="72" x14ac:dyDescent="0.25">
      <c r="A9" s="11" t="s">
        <v>13</v>
      </c>
      <c r="B9" s="12">
        <v>100</v>
      </c>
      <c r="C9" s="13">
        <v>24320487.300000001</v>
      </c>
      <c r="D9" s="14">
        <v>25861562.399999999</v>
      </c>
      <c r="E9" s="14">
        <f t="shared" ref="E9:E16" si="1">D9-C9</f>
        <v>1541075.0999999978</v>
      </c>
      <c r="F9" s="14">
        <f t="shared" ref="F9:F16" si="2">D9*100/C9</f>
        <v>106.33653051844894</v>
      </c>
      <c r="G9" s="14">
        <v>27362643.199999999</v>
      </c>
      <c r="H9" s="13">
        <f t="shared" ref="H9:H16" si="3">G9-D9</f>
        <v>1501080.8000000007</v>
      </c>
      <c r="I9" s="13">
        <f t="shared" ref="I9:I16" si="4">G9*100/D9</f>
        <v>105.80429278317695</v>
      </c>
      <c r="J9" s="14">
        <v>27684372.899999999</v>
      </c>
      <c r="K9" s="13">
        <f t="shared" ref="K9:K16" si="5">J9-G9</f>
        <v>321729.69999999925</v>
      </c>
      <c r="L9" s="13">
        <f t="shared" ref="L9:L16" si="6">J9*100/G9</f>
        <v>101.17579905438376</v>
      </c>
      <c r="M9" s="7"/>
      <c r="N9" s="7"/>
      <c r="O9" s="7"/>
      <c r="P9" s="7"/>
    </row>
    <row r="10" spans="1:16" ht="35.25" customHeight="1" x14ac:dyDescent="0.25">
      <c r="A10" s="11" t="s">
        <v>14</v>
      </c>
      <c r="B10" s="12">
        <v>200</v>
      </c>
      <c r="C10" s="13">
        <v>51163336.299999997</v>
      </c>
      <c r="D10" s="14">
        <v>42929065.600000001</v>
      </c>
      <c r="E10" s="14">
        <f t="shared" si="1"/>
        <v>-8234270.6999999955</v>
      </c>
      <c r="F10" s="14">
        <f t="shared" si="2"/>
        <v>83.905915259869403</v>
      </c>
      <c r="G10" s="14">
        <v>29853022.899999999</v>
      </c>
      <c r="H10" s="13">
        <f t="shared" si="3"/>
        <v>-13076042.700000003</v>
      </c>
      <c r="I10" s="13">
        <f t="shared" si="4"/>
        <v>69.540351001723181</v>
      </c>
      <c r="J10" s="14">
        <v>31067777.600000001</v>
      </c>
      <c r="K10" s="13">
        <f t="shared" si="5"/>
        <v>1214754.700000003</v>
      </c>
      <c r="L10" s="13">
        <f t="shared" si="6"/>
        <v>104.06911790497438</v>
      </c>
      <c r="M10" s="7"/>
      <c r="N10" s="7"/>
      <c r="O10" s="7"/>
      <c r="P10" s="7"/>
    </row>
    <row r="11" spans="1:16" ht="24" x14ac:dyDescent="0.25">
      <c r="A11" s="11" t="s">
        <v>15</v>
      </c>
      <c r="B11" s="12">
        <v>300</v>
      </c>
      <c r="C11" s="13">
        <v>100573525.09999999</v>
      </c>
      <c r="D11" s="14">
        <v>76845163.900000006</v>
      </c>
      <c r="E11" s="14">
        <f t="shared" si="1"/>
        <v>-23728361.199999988</v>
      </c>
      <c r="F11" s="14">
        <f t="shared" si="2"/>
        <v>76.406950858680815</v>
      </c>
      <c r="G11" s="14">
        <v>81232458.599999994</v>
      </c>
      <c r="H11" s="13">
        <f t="shared" si="3"/>
        <v>4387294.6999999881</v>
      </c>
      <c r="I11" s="13">
        <f t="shared" si="4"/>
        <v>105.70926585010508</v>
      </c>
      <c r="J11" s="14">
        <v>85486332.5</v>
      </c>
      <c r="K11" s="13">
        <f t="shared" si="5"/>
        <v>4253873.900000006</v>
      </c>
      <c r="L11" s="13">
        <f t="shared" si="6"/>
        <v>105.23666767362869</v>
      </c>
      <c r="M11" s="7"/>
      <c r="N11" s="7"/>
      <c r="O11" s="7"/>
      <c r="P11" s="7"/>
    </row>
    <row r="12" spans="1:16" ht="24" customHeight="1" x14ac:dyDescent="0.25">
      <c r="A12" s="11" t="s">
        <v>16</v>
      </c>
      <c r="B12" s="12">
        <v>400</v>
      </c>
      <c r="C12" s="13">
        <v>61353702.600000001</v>
      </c>
      <c r="D12" s="14">
        <v>38461539.799999997</v>
      </c>
      <c r="E12" s="14">
        <f t="shared" si="1"/>
        <v>-22892162.800000004</v>
      </c>
      <c r="F12" s="14">
        <f t="shared" si="2"/>
        <v>62.68821305007922</v>
      </c>
      <c r="G12" s="14">
        <v>48659303</v>
      </c>
      <c r="H12" s="13">
        <f t="shared" si="3"/>
        <v>10197763.200000003</v>
      </c>
      <c r="I12" s="13">
        <f t="shared" si="4"/>
        <v>126.51418339730643</v>
      </c>
      <c r="J12" s="14">
        <v>42448881.399999999</v>
      </c>
      <c r="K12" s="13">
        <f t="shared" si="5"/>
        <v>-6210421.6000000015</v>
      </c>
      <c r="L12" s="13">
        <f t="shared" si="6"/>
        <v>87.236928568417838</v>
      </c>
      <c r="M12" s="7"/>
      <c r="N12" s="7"/>
      <c r="O12" s="7"/>
      <c r="P12" s="7"/>
    </row>
    <row r="13" spans="1:16" x14ac:dyDescent="0.25">
      <c r="A13" s="11" t="s">
        <v>17</v>
      </c>
      <c r="B13" s="12">
        <v>500</v>
      </c>
      <c r="C13" s="13">
        <v>228658822.90000001</v>
      </c>
      <c r="D13" s="14">
        <v>230678118.40000001</v>
      </c>
      <c r="E13" s="14">
        <f t="shared" si="1"/>
        <v>2019295.5</v>
      </c>
      <c r="F13" s="14">
        <f t="shared" si="2"/>
        <v>100.88310412622175</v>
      </c>
      <c r="G13" s="14">
        <v>148608549.19999999</v>
      </c>
      <c r="H13" s="13">
        <f t="shared" si="3"/>
        <v>-82069569.200000018</v>
      </c>
      <c r="I13" s="13">
        <f t="shared" si="4"/>
        <v>64.422473284748264</v>
      </c>
      <c r="J13" s="14">
        <v>143784780.5</v>
      </c>
      <c r="K13" s="13">
        <f t="shared" si="5"/>
        <v>-4823768.6999999881</v>
      </c>
      <c r="L13" s="13">
        <f t="shared" si="6"/>
        <v>96.754043609221924</v>
      </c>
      <c r="M13" s="7"/>
      <c r="N13" s="7"/>
      <c r="O13" s="7"/>
      <c r="P13" s="7"/>
    </row>
    <row r="14" spans="1:16" ht="36" x14ac:dyDescent="0.25">
      <c r="A14" s="11" t="s">
        <v>18</v>
      </c>
      <c r="B14" s="12">
        <v>600</v>
      </c>
      <c r="C14" s="13">
        <v>76507164.200000003</v>
      </c>
      <c r="D14" s="14">
        <v>81867166.099999994</v>
      </c>
      <c r="E14" s="14">
        <f t="shared" si="1"/>
        <v>5360001.8999999911</v>
      </c>
      <c r="F14" s="14">
        <f t="shared" si="2"/>
        <v>107.00588233278157</v>
      </c>
      <c r="G14" s="14">
        <v>85064448.099999994</v>
      </c>
      <c r="H14" s="13">
        <f t="shared" si="3"/>
        <v>3197282</v>
      </c>
      <c r="I14" s="13">
        <f t="shared" si="4"/>
        <v>103.90545093022341</v>
      </c>
      <c r="J14" s="14">
        <v>87389474.5</v>
      </c>
      <c r="K14" s="13">
        <f t="shared" si="5"/>
        <v>2325026.400000006</v>
      </c>
      <c r="L14" s="13">
        <f t="shared" si="6"/>
        <v>102.73325278883459</v>
      </c>
      <c r="M14" s="7"/>
      <c r="N14" s="7"/>
      <c r="O14" s="7"/>
      <c r="P14" s="7"/>
    </row>
    <row r="15" spans="1:16" ht="24" x14ac:dyDescent="0.25">
      <c r="A15" s="11" t="s">
        <v>19</v>
      </c>
      <c r="B15" s="12">
        <v>700</v>
      </c>
      <c r="C15" s="13">
        <v>2190306.5</v>
      </c>
      <c r="D15" s="14">
        <v>4073146</v>
      </c>
      <c r="E15" s="14">
        <f t="shared" si="1"/>
        <v>1882839.5</v>
      </c>
      <c r="F15" s="14">
        <f t="shared" si="2"/>
        <v>185.96237558533474</v>
      </c>
      <c r="G15" s="14">
        <v>4599918.5</v>
      </c>
      <c r="H15" s="13">
        <f t="shared" si="3"/>
        <v>526772.5</v>
      </c>
      <c r="I15" s="13">
        <f t="shared" si="4"/>
        <v>112.93281655015558</v>
      </c>
      <c r="J15" s="14">
        <v>4218180.4000000004</v>
      </c>
      <c r="K15" s="13">
        <f t="shared" si="5"/>
        <v>-381738.09999999963</v>
      </c>
      <c r="L15" s="13">
        <f t="shared" si="6"/>
        <v>91.701198619062509</v>
      </c>
      <c r="M15" s="7"/>
      <c r="N15" s="7"/>
      <c r="O15" s="7"/>
      <c r="P15" s="7"/>
    </row>
    <row r="16" spans="1:16" x14ac:dyDescent="0.25">
      <c r="A16" s="11" t="s">
        <v>20</v>
      </c>
      <c r="B16" s="12">
        <v>800</v>
      </c>
      <c r="C16" s="13">
        <v>32172819.399999999</v>
      </c>
      <c r="D16" s="14">
        <v>37872802.899999999</v>
      </c>
      <c r="E16" s="14">
        <f t="shared" si="1"/>
        <v>5699983.5</v>
      </c>
      <c r="F16" s="14">
        <f t="shared" si="2"/>
        <v>117.7167671540779</v>
      </c>
      <c r="G16" s="14">
        <v>13619270.9</v>
      </c>
      <c r="H16" s="13">
        <f t="shared" si="3"/>
        <v>-24253532</v>
      </c>
      <c r="I16" s="13">
        <f t="shared" si="4"/>
        <v>35.96055706772102</v>
      </c>
      <c r="J16" s="14">
        <v>14116437.9</v>
      </c>
      <c r="K16" s="13">
        <f t="shared" si="5"/>
        <v>497167</v>
      </c>
      <c r="L16" s="13">
        <f t="shared" si="6"/>
        <v>103.6504670745627</v>
      </c>
      <c r="M16" s="7"/>
      <c r="N16" s="7"/>
      <c r="O16" s="7"/>
      <c r="P16" s="7"/>
    </row>
    <row r="17" spans="1:16" x14ac:dyDescent="0.25">
      <c r="A17" s="11" t="s">
        <v>21</v>
      </c>
      <c r="B17" s="12" t="s">
        <v>22</v>
      </c>
      <c r="C17" s="15" t="s">
        <v>23</v>
      </c>
      <c r="D17" s="15" t="s">
        <v>23</v>
      </c>
      <c r="E17" s="14">
        <v>0</v>
      </c>
      <c r="F17" s="14">
        <v>0</v>
      </c>
      <c r="G17" s="14">
        <v>43281585.399999999</v>
      </c>
      <c r="H17" s="13" t="s">
        <v>23</v>
      </c>
      <c r="I17" s="13" t="s">
        <v>23</v>
      </c>
      <c r="J17" s="14">
        <v>64768655.200000003</v>
      </c>
      <c r="K17" s="13" t="s">
        <v>23</v>
      </c>
      <c r="L17" s="13" t="s">
        <v>23</v>
      </c>
      <c r="M17" s="7"/>
      <c r="N17" s="7"/>
      <c r="O17" s="7"/>
      <c r="P17" s="7"/>
    </row>
    <row r="18" spans="1:16" s="16" customFormat="1" x14ac:dyDescent="0.25">
      <c r="A18" s="30" t="s">
        <v>24</v>
      </c>
      <c r="B18" s="31"/>
      <c r="C18" s="17">
        <f>C9+C10+C11+C12+C13+C14+C15+C16</f>
        <v>576940164.29999995</v>
      </c>
      <c r="D18" s="17">
        <f>D9+D10+D11+D12+D13+D14+D15+D16</f>
        <v>538588565.10000002</v>
      </c>
      <c r="E18" s="18">
        <f>D18-C18</f>
        <v>-38351599.199999928</v>
      </c>
      <c r="F18" s="18">
        <f>D18*100/C18</f>
        <v>93.352586355895014</v>
      </c>
      <c r="G18" s="17">
        <f>G9+G10+G11+G12+G13+G14+G15+G16+G17</f>
        <v>482281199.79999995</v>
      </c>
      <c r="H18" s="17">
        <f>G18-D18</f>
        <v>-56307365.300000072</v>
      </c>
      <c r="I18" s="17">
        <f>G18*100/D18</f>
        <v>89.545384185877495</v>
      </c>
      <c r="J18" s="18">
        <f>J9+J10+J11+J12+J13+J14+J15+J16+J17</f>
        <v>500964892.89999992</v>
      </c>
      <c r="K18" s="17">
        <f>J18-G18</f>
        <v>18683693.099999964</v>
      </c>
      <c r="L18" s="17">
        <f>J18*100/G18</f>
        <v>103.87402476143545</v>
      </c>
      <c r="M18" s="19"/>
      <c r="N18" s="19"/>
      <c r="O18" s="19"/>
      <c r="P18" s="19"/>
    </row>
    <row r="19" spans="1:16" ht="21.75" customHeight="1" x14ac:dyDescent="0.2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2"/>
      <c r="L19" s="21"/>
      <c r="M19" s="7"/>
      <c r="N19" s="7"/>
      <c r="O19" s="7"/>
      <c r="P19" s="7"/>
    </row>
    <row r="20" spans="1:16" ht="15.75" x14ac:dyDescent="0.25">
      <c r="A20" s="29" t="s">
        <v>25</v>
      </c>
      <c r="B20" s="29"/>
      <c r="C20" s="29"/>
      <c r="D20" s="29"/>
      <c r="E20" s="23"/>
      <c r="F20" s="23"/>
      <c r="G20" s="23"/>
      <c r="H20" s="23"/>
      <c r="I20" s="23"/>
      <c r="J20" s="29" t="s">
        <v>26</v>
      </c>
      <c r="K20" s="29"/>
      <c r="L20" s="29"/>
      <c r="M20" s="7"/>
      <c r="N20" s="7"/>
      <c r="O20" s="7"/>
      <c r="P20" s="7"/>
    </row>
    <row r="21" spans="1:16" x14ac:dyDescent="0.25">
      <c r="A21" s="24"/>
      <c r="B21" s="7"/>
      <c r="C21" s="25"/>
      <c r="D21" s="25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25">
      <c r="A22" s="2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x14ac:dyDescent="0.25">
      <c r="A23" s="24"/>
      <c r="B23" s="7"/>
      <c r="C23" s="25"/>
      <c r="D23" s="25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x14ac:dyDescent="0.25">
      <c r="A24" s="24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x14ac:dyDescent="0.25">
      <c r="A25" s="2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25">
      <c r="A26" s="2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x14ac:dyDescent="0.25">
      <c r="A27" s="24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25">
      <c r="A28" s="24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25">
      <c r="A29" s="2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25">
      <c r="A30" s="2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25">
      <c r="A31" s="24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25">
      <c r="A32" s="24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25">
      <c r="A33" s="2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25">
      <c r="A34" s="2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25">
      <c r="A35" s="24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5">
      <c r="A36" s="24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5">
      <c r="A37" s="24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5">
      <c r="A38" s="2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5">
      <c r="A39" s="24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5">
      <c r="A40" s="2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5">
      <c r="A41" s="24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5">
      <c r="A42" s="24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5">
      <c r="A43" s="24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5">
      <c r="A44" s="2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5">
      <c r="A45" s="24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5">
      <c r="A46" s="24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25">
      <c r="A47" s="24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25">
      <c r="A48" s="24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25">
      <c r="A49" s="24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25">
      <c r="A50" s="24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25">
      <c r="A51" s="24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5">
      <c r="A52" s="24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5">
      <c r="A53" s="2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5">
      <c r="A54" s="24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25">
      <c r="A55" s="24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x14ac:dyDescent="0.25">
      <c r="A56" s="24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x14ac:dyDescent="0.25">
      <c r="A57" s="24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x14ac:dyDescent="0.25">
      <c r="A58" s="24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x14ac:dyDescent="0.25">
      <c r="A59" s="24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x14ac:dyDescent="0.25">
      <c r="A60" s="24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5">
      <c r="A61" s="24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5">
      <c r="A62" s="24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x14ac:dyDescent="0.25">
      <c r="A63" s="24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x14ac:dyDescent="0.25">
      <c r="A64" s="24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x14ac:dyDescent="0.25">
      <c r="A65" s="2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x14ac:dyDescent="0.25">
      <c r="A66" s="24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x14ac:dyDescent="0.25">
      <c r="A67" s="24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x14ac:dyDescent="0.25">
      <c r="A68" s="24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x14ac:dyDescent="0.25">
      <c r="A69" s="24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x14ac:dyDescent="0.25">
      <c r="A70" s="24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x14ac:dyDescent="0.25">
      <c r="A71" s="24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x14ac:dyDescent="0.25">
      <c r="A72" s="24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x14ac:dyDescent="0.25">
      <c r="A73" s="2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x14ac:dyDescent="0.25">
      <c r="A74" s="24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x14ac:dyDescent="0.25">
      <c r="A75" s="24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x14ac:dyDescent="0.25">
      <c r="A76" s="24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x14ac:dyDescent="0.25">
      <c r="A77" s="24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5">
      <c r="A78" s="2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x14ac:dyDescent="0.25">
      <c r="A79" s="24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x14ac:dyDescent="0.25">
      <c r="A80" s="24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x14ac:dyDescent="0.25">
      <c r="A82" s="24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x14ac:dyDescent="0.25">
      <c r="A83" s="24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x14ac:dyDescent="0.25">
      <c r="A84" s="24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1:16" x14ac:dyDescent="0.25">
      <c r="A85" s="24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16" x14ac:dyDescent="0.25">
      <c r="A86" s="24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x14ac:dyDescent="0.25">
      <c r="A87" s="2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16" x14ac:dyDescent="0.25">
      <c r="A88" s="24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 x14ac:dyDescent="0.25">
      <c r="A89" s="24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1:16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1:16" x14ac:dyDescent="0.25">
      <c r="A91" s="24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1:16" x14ac:dyDescent="0.25">
      <c r="A92" s="24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1:16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1:16" x14ac:dyDescent="0.25">
      <c r="A94" s="24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6" x14ac:dyDescent="0.25">
      <c r="A95" s="24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1:16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1:16" x14ac:dyDescent="0.25">
      <c r="A97" s="24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x14ac:dyDescent="0.25">
      <c r="A98" s="24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6" x14ac:dyDescent="0.25">
      <c r="A99" s="24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1:16" x14ac:dyDescent="0.25">
      <c r="A100" s="24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1:16" x14ac:dyDescent="0.25">
      <c r="A101" s="24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1:16" x14ac:dyDescent="0.25">
      <c r="A102" s="24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1:16" x14ac:dyDescent="0.25">
      <c r="A103" s="24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1:16" x14ac:dyDescent="0.25">
      <c r="A104" s="24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 x14ac:dyDescent="0.25">
      <c r="A105" s="24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1:16" x14ac:dyDescent="0.25">
      <c r="A106" s="24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1:16" x14ac:dyDescent="0.25">
      <c r="A107" s="24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1:16" x14ac:dyDescent="0.25">
      <c r="A108" s="2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1:16" x14ac:dyDescent="0.25">
      <c r="A109" s="2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1:16" x14ac:dyDescent="0.25">
      <c r="A110" s="2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1:16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1:16" x14ac:dyDescent="0.25">
      <c r="A112" s="2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1:16" x14ac:dyDescent="0.25">
      <c r="A113" s="24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1:16" x14ac:dyDescent="0.25">
      <c r="A114" s="2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1:16" x14ac:dyDescent="0.25">
      <c r="A115" s="24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1:16" x14ac:dyDescent="0.25">
      <c r="A116" s="24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1:16" x14ac:dyDescent="0.25">
      <c r="A117" s="2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1:16" x14ac:dyDescent="0.25">
      <c r="A118" s="2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1:16" x14ac:dyDescent="0.25">
      <c r="A119" s="24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1:16" x14ac:dyDescent="0.25">
      <c r="A120" s="2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1:16" x14ac:dyDescent="0.25">
      <c r="A121" s="24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1:16" x14ac:dyDescent="0.25">
      <c r="A122" s="24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1:16" x14ac:dyDescent="0.25">
      <c r="A123" s="2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1:16" x14ac:dyDescent="0.25">
      <c r="A124" s="24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1:16" x14ac:dyDescent="0.25">
      <c r="A125" s="24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1:16" x14ac:dyDescent="0.25">
      <c r="A126" s="24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1:16" x14ac:dyDescent="0.25">
      <c r="A127" s="24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1:16" x14ac:dyDescent="0.25">
      <c r="A128" s="24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1:16" x14ac:dyDescent="0.25">
      <c r="A129" s="24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1:16" x14ac:dyDescent="0.25">
      <c r="A130" s="24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1:16" x14ac:dyDescent="0.25">
      <c r="A131" s="24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1:16" x14ac:dyDescent="0.25">
      <c r="A132" s="24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1:16" x14ac:dyDescent="0.25">
      <c r="A133" s="24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1:16" x14ac:dyDescent="0.25">
      <c r="A134" s="2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1:16" x14ac:dyDescent="0.25">
      <c r="A135" s="24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1:16" x14ac:dyDescent="0.25">
      <c r="A136" s="24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1:16" x14ac:dyDescent="0.25">
      <c r="A137" s="24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1:16" x14ac:dyDescent="0.25">
      <c r="A138" s="24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1:16" x14ac:dyDescent="0.25">
      <c r="A139" s="24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1:16" x14ac:dyDescent="0.25">
      <c r="A140" s="24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1:16" x14ac:dyDescent="0.25">
      <c r="A141" s="24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1:16" x14ac:dyDescent="0.25">
      <c r="A142" s="24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1:16" x14ac:dyDescent="0.25">
      <c r="A143" s="24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x14ac:dyDescent="0.25">
      <c r="A144" s="2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2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1:16" x14ac:dyDescent="0.25">
      <c r="A146" s="24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1:16" x14ac:dyDescent="0.25">
      <c r="A147" s="24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x14ac:dyDescent="0.25">
      <c r="A148" s="24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1:16" x14ac:dyDescent="0.25">
      <c r="A149" s="24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1:16" x14ac:dyDescent="0.25">
      <c r="A150" s="24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x14ac:dyDescent="0.25">
      <c r="A151" s="24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x14ac:dyDescent="0.25">
      <c r="A152" s="24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1:16" x14ac:dyDescent="0.25">
      <c r="A153" s="24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x14ac:dyDescent="0.25">
      <c r="A154" s="24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x14ac:dyDescent="0.25">
      <c r="A155" s="24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1:16" x14ac:dyDescent="0.25">
      <c r="A156" s="24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</sheetData>
  <mergeCells count="18">
    <mergeCell ref="J6:J7"/>
    <mergeCell ref="C5:C7"/>
    <mergeCell ref="A20:D20"/>
    <mergeCell ref="A18:B18"/>
    <mergeCell ref="J20:L20"/>
    <mergeCell ref="K6:L6"/>
    <mergeCell ref="H6:I6"/>
    <mergeCell ref="B5:B7"/>
    <mergeCell ref="A5:A7"/>
    <mergeCell ref="G6:G7"/>
    <mergeCell ref="D6:D7"/>
    <mergeCell ref="E6:F6"/>
    <mergeCell ref="G1:L1"/>
    <mergeCell ref="G2:L2"/>
    <mergeCell ref="A3:L3"/>
    <mergeCell ref="D5:F5"/>
    <mergeCell ref="J5:L5"/>
    <mergeCell ref="G5:I5"/>
  </mergeCells>
  <pageMargins left="0.35433068871498102" right="0.47244092822074901" top="0.78740155696868896" bottom="0.78740155696868896" header="0.51181101799011197" footer="0.51181101799011197"/>
  <pageSetup paperSize="9"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</vt:lpstr>
      <vt:lpstr>ВР!Область_печати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Бунова О.В.</cp:lastModifiedBy>
  <dcterms:modified xsi:type="dcterms:W3CDTF">2024-11-12T06:59:37Z</dcterms:modified>
</cp:coreProperties>
</file>