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Z:\Б-А управление\1. ЭКСПЕРТНО-АНАЛИТИЧЕСКИЕ\2024 год\1. ПЗКБ 2025-2027\Приложения к Заключению   заменить на 55555\Готово\"/>
    </mc:Choice>
  </mc:AlternateContent>
  <xr:revisionPtr revIDLastSave="0" documentId="13_ncr:1_{6E2A4379-C8FB-4B4D-BDA9-1286D04EEDB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риложение 1" sheetId="1" r:id="rId1"/>
  </sheets>
  <definedNames>
    <definedName name="_xlnm.Print_Area" localSheetId="0">'Приложение 1'!$A$1:$Q$25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1" l="1"/>
  <c r="M24" i="1"/>
  <c r="F24" i="1"/>
  <c r="O23" i="1"/>
  <c r="M23" i="1"/>
  <c r="F23" i="1"/>
  <c r="O22" i="1"/>
  <c r="M22" i="1"/>
  <c r="F22" i="1"/>
  <c r="O21" i="1"/>
  <c r="M21" i="1"/>
  <c r="F21" i="1"/>
  <c r="O20" i="1"/>
  <c r="M20" i="1"/>
  <c r="F20" i="1"/>
  <c r="O18" i="1"/>
  <c r="M18" i="1"/>
  <c r="F18" i="1"/>
  <c r="O17" i="1"/>
  <c r="M17" i="1"/>
  <c r="F17" i="1"/>
  <c r="O16" i="1"/>
  <c r="M16" i="1"/>
  <c r="F16" i="1"/>
  <c r="O15" i="1"/>
  <c r="M15" i="1"/>
  <c r="F15" i="1"/>
  <c r="O14" i="1"/>
  <c r="M14" i="1"/>
  <c r="F14" i="1"/>
  <c r="O13" i="1"/>
  <c r="M13" i="1"/>
  <c r="F13" i="1"/>
  <c r="O12" i="1"/>
  <c r="M12" i="1"/>
  <c r="F12" i="1"/>
  <c r="O11" i="1"/>
  <c r="M11" i="1"/>
  <c r="F11" i="1"/>
  <c r="O10" i="1"/>
  <c r="M10" i="1"/>
  <c r="F10" i="1"/>
  <c r="Q9" i="1"/>
  <c r="P9" i="1"/>
  <c r="N9" i="1"/>
  <c r="O9" i="1" s="1"/>
  <c r="L9" i="1"/>
  <c r="M9" i="1" s="1"/>
  <c r="K9" i="1"/>
  <c r="J9" i="1"/>
  <c r="I9" i="1"/>
  <c r="H9" i="1"/>
  <c r="G9" i="1"/>
  <c r="E9" i="1"/>
  <c r="F9" i="1" s="1"/>
</calcChain>
</file>

<file path=xl/sharedStrings.xml><?xml version="1.0" encoding="utf-8"?>
<sst xmlns="http://schemas.openxmlformats.org/spreadsheetml/2006/main" count="42" uniqueCount="42">
  <si>
    <t>Информация о бюджетных ассигнованиях, предусмотренных на исполнение контрактуемых расходов на 2025-2027 годы</t>
  </si>
  <si>
    <t>тыс. рублей</t>
  </si>
  <si>
    <r>
      <rPr>
        <b/>
        <sz val="9"/>
        <color rgb="FF000000"/>
        <rFont val="Times New Roman"/>
        <family val="1"/>
        <charset val="204"/>
      </rPr>
      <t>Наименование показателя</t>
    </r>
  </si>
  <si>
    <r>
      <rPr>
        <b/>
        <sz val="9"/>
        <color rgb="FF000000"/>
        <rFont val="Times New Roman"/>
        <family val="1"/>
        <charset val="204"/>
      </rPr>
      <t>КВР</t>
    </r>
  </si>
  <si>
    <r>
      <rPr>
        <b/>
        <sz val="11"/>
        <color rgb="FF000000"/>
        <rFont val="Times New Roman"/>
        <family val="1"/>
        <charset val="204"/>
      </rPr>
      <t>Исполнено за 2024 год (на 01.10.2024)</t>
    </r>
  </si>
  <si>
    <r>
      <rPr>
        <b/>
        <sz val="12"/>
        <color rgb="FF000000"/>
        <rFont val="Times New Roman"/>
        <family val="1"/>
        <charset val="204"/>
      </rPr>
      <t>2024 год</t>
    </r>
  </si>
  <si>
    <r>
      <rPr>
        <b/>
        <sz val="12"/>
        <color rgb="FF000000"/>
        <rFont val="Times New Roman"/>
        <family val="1"/>
        <charset val="204"/>
      </rPr>
      <t>Предусмотрено в законопроекте</t>
    </r>
  </si>
  <si>
    <r>
      <rPr>
        <b/>
        <sz val="10"/>
        <color rgb="FF000000"/>
        <rFont val="Times New Roman"/>
        <family val="1"/>
        <charset val="204"/>
      </rPr>
      <t>Бюджетные ассигнования (БА) на 01.10.2024</t>
    </r>
  </si>
  <si>
    <r>
      <rPr>
        <b/>
        <sz val="10"/>
        <color rgb="FF000000"/>
        <rFont val="Times New Roman"/>
        <family val="1"/>
        <charset val="204"/>
      </rPr>
      <t>Принимаемые обязательства (на 01.10.2024)</t>
    </r>
  </si>
  <si>
    <r>
      <rPr>
        <b/>
        <sz val="10"/>
        <color rgb="FF000000"/>
        <rFont val="Times New Roman"/>
        <family val="1"/>
        <charset val="204"/>
      </rPr>
      <t>Принятые бюджетные обязательства</t>
    </r>
  </si>
  <si>
    <r>
      <rPr>
        <b/>
        <sz val="10"/>
        <color rgb="FF000000"/>
        <rFont val="Times New Roman"/>
        <family val="1"/>
        <charset val="204"/>
      </rPr>
      <t>Денежные обязательства</t>
    </r>
  </si>
  <si>
    <r>
      <rPr>
        <b/>
        <sz val="10"/>
        <color rgb="FF000000"/>
        <rFont val="Times New Roman"/>
        <family val="1"/>
        <charset val="204"/>
      </rPr>
      <t>Исполнено денежных обязательств на 01.10.2024</t>
    </r>
  </si>
  <si>
    <r>
      <rPr>
        <b/>
        <sz val="10"/>
        <color rgb="FF000000"/>
        <rFont val="Times New Roman"/>
        <family val="1"/>
        <charset val="204"/>
      </rPr>
      <t>Процент исполнения БА на 01.10.2024</t>
    </r>
  </si>
  <si>
    <r>
      <rPr>
        <b/>
        <sz val="10"/>
        <color rgb="FF000000"/>
        <rFont val="Times New Roman"/>
        <family val="1"/>
        <charset val="204"/>
      </rPr>
      <t>2025 год</t>
    </r>
  </si>
  <si>
    <r>
      <rPr>
        <b/>
        <sz val="10"/>
        <color rgb="FF000000"/>
        <rFont val="Times New Roman"/>
        <family val="1"/>
        <charset val="204"/>
      </rPr>
      <t>2026 год</t>
    </r>
  </si>
  <si>
    <r>
      <rPr>
        <b/>
        <sz val="10"/>
        <color rgb="FF000000"/>
        <rFont val="Times New Roman"/>
        <family val="1"/>
        <charset val="204"/>
      </rPr>
      <t>2027 год</t>
    </r>
  </si>
  <si>
    <r>
      <rPr>
        <b/>
        <sz val="9"/>
        <color rgb="FF000000"/>
        <rFont val="Times New Roman"/>
        <family val="1"/>
        <charset val="204"/>
      </rPr>
      <t>тыс. рублей</t>
    </r>
  </si>
  <si>
    <r>
      <rPr>
        <b/>
        <sz val="9"/>
        <color rgb="FF000000"/>
        <rFont val="Times New Roman"/>
        <family val="1"/>
        <charset val="204"/>
      </rPr>
      <t>в % от  доведенных бюджетных ассигнований</t>
    </r>
  </si>
  <si>
    <r>
      <rPr>
        <b/>
        <sz val="10"/>
        <color rgb="FF000000"/>
        <rFont val="Times New Roman"/>
        <family val="1"/>
        <charset val="204"/>
      </rPr>
      <t>всего</t>
    </r>
  </si>
  <si>
    <r>
      <rPr>
        <b/>
        <sz val="10"/>
        <color rgb="FF000000"/>
        <rFont val="Times New Roman"/>
        <family val="1"/>
        <charset val="204"/>
      </rPr>
      <t>из них с применением конкурентных способов</t>
    </r>
  </si>
  <si>
    <r>
      <rPr>
        <b/>
        <sz val="10"/>
        <color rgb="FF000000"/>
        <rFont val="Times New Roman"/>
        <family val="1"/>
        <charset val="204"/>
      </rPr>
      <t>объем ассигнований</t>
    </r>
  </si>
  <si>
    <r>
      <rPr>
        <b/>
        <sz val="10"/>
        <color rgb="FF000000"/>
        <rFont val="Times New Roman"/>
        <family val="1"/>
        <charset val="204"/>
      </rPr>
      <t>Процент к БА на 01.10.2024</t>
    </r>
  </si>
  <si>
    <t>Контрактуемые расходы, всего</t>
  </si>
  <si>
    <t>Х</t>
  </si>
  <si>
    <t>Закупка товаров, работ и услуг для обеспечения государственных (муниципальных) нужд, всего</t>
  </si>
  <si>
    <t>Научно-исследовательские и опытно-конструкторские работы</t>
  </si>
  <si>
    <t>Закупка товаров, работ, услуг в целях капитального ремонта государственного (муниципального)  имущества</t>
  </si>
  <si>
    <t>Прочая закупка товаров, работ и услуг</t>
  </si>
  <si>
    <t>Закупка энергетических ресурсов (с 01.01.2021)</t>
  </si>
  <si>
    <t>Приобретение товаров, работ, услуг в пользу граждан в целях их социального обеспечения</t>
  </si>
  <si>
    <t>Капитальные вложения в объекты государственной (муниципальной) собственности, всего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</si>
  <si>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</si>
  <si>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</si>
  <si>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 иным юридическим лицам в объекты капитального строительства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</si>
  <si>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</si>
  <si>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</si>
  <si>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</si>
  <si>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Обслуживание государственного долга субъекта Российской Федерации</t>
  </si>
  <si>
    <t xml:space="preserve">Специальные расходы </t>
  </si>
  <si>
    <t>Начальник бюджетно-аналитического управления</t>
  </si>
  <si>
    <t>П.М. Муравей</t>
  </si>
  <si>
    <t>Приложение 7 к Заключению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</si>
</sst>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\ _₽"/>
    <numFmt numFmtId="165" formatCode="#,##0.0"/>
  </numFmts>
  <fonts count="15" x14ac:knownFonts="1">
    <font>
      <sz val="11"/>
      <name val="Calibri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 tint="-0.14996795556505021"/>
        <bgColor indexed="65"/>
      </patternFill>
    </fill>
    <fill>
      <patternFill patternType="solid">
        <fgColor rgb="FFFFFFFF"/>
      </patternFill>
    </fill>
    <fill>
      <patternFill patternType="solid">
        <fgColor rgb="FF4F81BD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NumberFormat="1" applyFont="1"/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/>
    <xf numFmtId="164" fontId="2" fillId="0" borderId="0" xfId="0" applyNumberFormat="1" applyFont="1" applyAlignment="1">
      <alignment horizontal="center"/>
    </xf>
    <xf numFmtId="0" fontId="1" fillId="0" borderId="0" xfId="0" applyNumberFormat="1" applyFont="1"/>
    <xf numFmtId="0" fontId="2" fillId="2" borderId="0" xfId="0" applyNumberFormat="1" applyFont="1" applyFill="1"/>
    <xf numFmtId="4" fontId="3" fillId="2" borderId="0" xfId="0" applyNumberFormat="1" applyFont="1" applyFill="1"/>
    <xf numFmtId="164" fontId="2" fillId="2" borderId="0" xfId="0" applyNumberFormat="1" applyFont="1" applyFill="1" applyAlignment="1">
      <alignment horizontal="center"/>
    </xf>
    <xf numFmtId="0" fontId="11" fillId="3" borderId="0" xfId="0" applyNumberFormat="1" applyFont="1" applyFill="1"/>
    <xf numFmtId="0" fontId="11" fillId="3" borderId="0" xfId="0" applyNumberFormat="1" applyFont="1" applyFill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165" fontId="12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11" fillId="0" borderId="0" xfId="0" applyNumberFormat="1" applyFont="1"/>
    <xf numFmtId="0" fontId="11" fillId="0" borderId="0" xfId="0" applyNumberFormat="1" applyFont="1" applyAlignment="1">
      <alignment horizontal="center" vertical="center" wrapText="1"/>
    </xf>
    <xf numFmtId="0" fontId="13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wrapText="1"/>
    </xf>
    <xf numFmtId="0" fontId="13" fillId="2" borderId="1" xfId="0" applyNumberFormat="1" applyFont="1" applyFill="1" applyBorder="1" applyAlignment="1">
      <alignment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0" fontId="14" fillId="0" borderId="0" xfId="0" applyNumberFormat="1" applyFont="1"/>
    <xf numFmtId="165" fontId="1" fillId="0" borderId="0" xfId="0" applyNumberFormat="1" applyFont="1" applyProtection="1">
      <protection hidden="1"/>
    </xf>
    <xf numFmtId="164" fontId="10" fillId="0" borderId="0" xfId="0" applyNumberFormat="1" applyFont="1" applyAlignment="1">
      <alignment horizontal="center" vertical="center" wrapText="1"/>
    </xf>
    <xf numFmtId="0" fontId="14" fillId="0" borderId="0" xfId="0" applyNumberFormat="1" applyFont="1" applyAlignment="1">
      <alignment horizontal="center" vertical="center" wrapText="1"/>
    </xf>
    <xf numFmtId="0" fontId="14" fillId="2" borderId="0" xfId="0" applyNumberFormat="1" applyFont="1" applyFill="1"/>
    <xf numFmtId="0" fontId="6" fillId="2" borderId="0" xfId="0" applyNumberFormat="1" applyFont="1" applyFill="1"/>
    <xf numFmtId="164" fontId="14" fillId="2" borderId="0" xfId="0" applyNumberFormat="1" applyFont="1" applyFill="1" applyAlignment="1">
      <alignment horizontal="center"/>
    </xf>
    <xf numFmtId="164" fontId="5" fillId="0" borderId="0" xfId="0" applyNumberFormat="1" applyFont="1" applyAlignment="1">
      <alignment horizontal="right" vertical="top" wrapText="1"/>
    </xf>
    <xf numFmtId="0" fontId="5" fillId="2" borderId="0" xfId="0" applyNumberFormat="1" applyFont="1" applyFill="1" applyAlignment="1">
      <alignment horizontal="right"/>
    </xf>
    <xf numFmtId="0" fontId="6" fillId="2" borderId="0" xfId="0" applyNumberFormat="1" applyFont="1" applyFill="1" applyAlignment="1">
      <alignment horizontal="center"/>
    </xf>
    <xf numFmtId="0" fontId="14" fillId="2" borderId="0" xfId="0" applyNumberFormat="1" applyFont="1" applyFill="1" applyAlignment="1">
      <alignment horizontal="right"/>
    </xf>
    <xf numFmtId="0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/>
    </xf>
    <xf numFmtId="0" fontId="8" fillId="5" borderId="1" xfId="0" applyNumberFormat="1" applyFont="1" applyFill="1" applyBorder="1" applyAlignment="1">
      <alignment horizontal="center" vertical="center" wrapText="1"/>
    </xf>
    <xf numFmtId="0" fontId="8" fillId="5" borderId="2" xfId="0" applyNumberFormat="1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0" fontId="9" fillId="5" borderId="3" xfId="0" applyNumberFormat="1" applyFont="1" applyFill="1" applyBorder="1" applyAlignment="1">
      <alignment horizontal="center" vertical="center" wrapText="1"/>
    </xf>
    <xf numFmtId="0" fontId="9" fillId="5" borderId="4" xfId="0" applyNumberFormat="1" applyFont="1" applyFill="1" applyBorder="1" applyAlignment="1">
      <alignment horizontal="center" vertical="center" wrapText="1"/>
    </xf>
    <xf numFmtId="0" fontId="7" fillId="5" borderId="5" xfId="0" applyNumberFormat="1" applyFont="1" applyFill="1" applyBorder="1" applyAlignment="1">
      <alignment horizontal="center" vertical="center" wrapText="1"/>
    </xf>
    <xf numFmtId="0" fontId="7" fillId="5" borderId="5" xfId="0" applyNumberFormat="1" applyFont="1" applyFill="1" applyBorder="1" applyAlignment="1">
      <alignment horizontal="center" vertical="center"/>
    </xf>
    <xf numFmtId="0" fontId="8" fillId="5" borderId="6" xfId="0" applyNumberFormat="1" applyFont="1" applyFill="1" applyBorder="1" applyAlignment="1">
      <alignment horizontal="center" vertical="center" wrapText="1"/>
    </xf>
    <xf numFmtId="0" fontId="8" fillId="5" borderId="7" xfId="0" applyNumberFormat="1" applyFont="1" applyFill="1" applyBorder="1" applyAlignment="1">
      <alignment horizontal="center"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0" fontId="10" fillId="5" borderId="4" xfId="0" applyNumberFormat="1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0" fontId="7" fillId="5" borderId="8" xfId="0" applyNumberFormat="1" applyFont="1" applyFill="1" applyBorder="1" applyAlignment="1">
      <alignment horizontal="center" vertical="center" wrapText="1"/>
    </xf>
    <xf numFmtId="0" fontId="7" fillId="5" borderId="8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center" wrapText="1"/>
    </xf>
    <xf numFmtId="0" fontId="10" fillId="5" borderId="8" xfId="0" applyNumberFormat="1" applyFont="1" applyFill="1" applyBorder="1" applyAlignment="1">
      <alignment horizontal="center"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164" fontId="10" fillId="5" borderId="8" xfId="0" applyNumberFormat="1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/>
    </xf>
    <xf numFmtId="164" fontId="4" fillId="6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"/>
  <sheetViews>
    <sheetView tabSelected="1" topLeftCell="C5" workbookViewId="0">
      <selection activeCell="M1" sqref="M1:Q1"/>
    </sheetView>
  </sheetViews>
  <sheetFormatPr defaultColWidth="9" defaultRowHeight="12.75" x14ac:dyDescent="0.2"/>
  <cols>
    <col min="1" max="2" width="9" style="1" hidden="1" bestFit="1" customWidth="1"/>
    <col min="3" max="3" width="38.7109375" style="2" customWidth="1"/>
    <col min="4" max="4" width="5.140625" style="2" customWidth="1"/>
    <col min="5" max="6" width="12.42578125" style="3" customWidth="1"/>
    <col min="7" max="7" width="13.140625" style="2" customWidth="1"/>
    <col min="8" max="8" width="13.85546875" style="2" customWidth="1"/>
    <col min="9" max="9" width="12.42578125" style="2" customWidth="1"/>
    <col min="10" max="10" width="13.28515625" style="2" customWidth="1"/>
    <col min="11" max="11" width="12.5703125" style="2" customWidth="1"/>
    <col min="12" max="12" width="12.7109375" style="2" customWidth="1"/>
    <col min="13" max="13" width="11.85546875" style="4" customWidth="1"/>
    <col min="14" max="14" width="12.85546875" style="2" customWidth="1"/>
    <col min="15" max="15" width="10.42578125" style="4" bestFit="1" customWidth="1"/>
    <col min="16" max="16" width="12.5703125" style="2" customWidth="1"/>
    <col min="17" max="17" width="12.7109375" style="2" customWidth="1"/>
    <col min="18" max="18" width="9" style="5" hidden="1" bestFit="1" customWidth="1"/>
    <col min="19" max="19" width="9" style="5" bestFit="1" customWidth="1"/>
    <col min="20" max="16384" width="9" style="5"/>
  </cols>
  <sheetData>
    <row r="1" spans="1:17" ht="15.75" x14ac:dyDescent="0.2">
      <c r="M1" s="63" t="s">
        <v>41</v>
      </c>
      <c r="N1" s="63"/>
      <c r="O1" s="63"/>
      <c r="P1" s="63"/>
      <c r="Q1" s="63"/>
    </row>
    <row r="2" spans="1:17" ht="9.9499999999999993" customHeight="1" x14ac:dyDescent="0.2">
      <c r="M2" s="36"/>
      <c r="N2" s="36"/>
      <c r="O2" s="36"/>
      <c r="P2" s="36"/>
      <c r="Q2" s="36"/>
    </row>
    <row r="3" spans="1:17" ht="16.7" customHeight="1" x14ac:dyDescent="0.3">
      <c r="C3" s="38" t="s">
        <v>0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18.75" hidden="1" customHeight="1" x14ac:dyDescent="0.25">
      <c r="C4" s="6"/>
      <c r="D4" s="6"/>
      <c r="E4" s="7"/>
      <c r="F4" s="7"/>
      <c r="G4" s="7"/>
      <c r="H4" s="7"/>
      <c r="I4" s="7"/>
      <c r="J4" s="7"/>
      <c r="K4" s="7"/>
      <c r="L4" s="7"/>
      <c r="M4" s="8"/>
      <c r="N4" s="6"/>
      <c r="O4" s="8"/>
      <c r="P4" s="37" t="s">
        <v>1</v>
      </c>
      <c r="Q4" s="37"/>
    </row>
    <row r="5" spans="1:17" ht="19.5" customHeight="1" x14ac:dyDescent="0.2">
      <c r="C5" s="40" t="s">
        <v>2</v>
      </c>
      <c r="D5" s="41" t="s">
        <v>3</v>
      </c>
      <c r="E5" s="42" t="s">
        <v>4</v>
      </c>
      <c r="F5" s="43"/>
      <c r="G5" s="44" t="s">
        <v>5</v>
      </c>
      <c r="H5" s="45"/>
      <c r="I5" s="45"/>
      <c r="J5" s="45"/>
      <c r="K5" s="45"/>
      <c r="L5" s="45"/>
      <c r="M5" s="46"/>
      <c r="N5" s="44" t="s">
        <v>6</v>
      </c>
      <c r="O5" s="45"/>
      <c r="P5" s="45"/>
      <c r="Q5" s="46"/>
    </row>
    <row r="6" spans="1:17" ht="31.5" customHeight="1" x14ac:dyDescent="0.2">
      <c r="C6" s="47"/>
      <c r="D6" s="48"/>
      <c r="E6" s="49"/>
      <c r="F6" s="50"/>
      <c r="G6" s="51" t="s">
        <v>7</v>
      </c>
      <c r="H6" s="51" t="s">
        <v>8</v>
      </c>
      <c r="I6" s="51" t="s">
        <v>9</v>
      </c>
      <c r="J6" s="52"/>
      <c r="K6" s="51" t="s">
        <v>10</v>
      </c>
      <c r="L6" s="51" t="s">
        <v>11</v>
      </c>
      <c r="M6" s="53" t="s">
        <v>12</v>
      </c>
      <c r="N6" s="51" t="s">
        <v>13</v>
      </c>
      <c r="O6" s="52"/>
      <c r="P6" s="51" t="s">
        <v>14</v>
      </c>
      <c r="Q6" s="51" t="s">
        <v>15</v>
      </c>
    </row>
    <row r="7" spans="1:17" ht="51" x14ac:dyDescent="0.2">
      <c r="C7" s="54"/>
      <c r="D7" s="55"/>
      <c r="E7" s="56" t="s">
        <v>16</v>
      </c>
      <c r="F7" s="56" t="s">
        <v>17</v>
      </c>
      <c r="G7" s="57"/>
      <c r="H7" s="57"/>
      <c r="I7" s="58" t="s">
        <v>18</v>
      </c>
      <c r="J7" s="58" t="s">
        <v>19</v>
      </c>
      <c r="K7" s="57"/>
      <c r="L7" s="57"/>
      <c r="M7" s="59"/>
      <c r="N7" s="58" t="s">
        <v>20</v>
      </c>
      <c r="O7" s="60" t="s">
        <v>21</v>
      </c>
      <c r="P7" s="57"/>
      <c r="Q7" s="57"/>
    </row>
    <row r="8" spans="1:17" ht="13.5" customHeight="1" x14ac:dyDescent="0.2">
      <c r="C8" s="61">
        <v>1</v>
      </c>
      <c r="D8" s="62">
        <v>2</v>
      </c>
      <c r="E8" s="61">
        <v>3</v>
      </c>
      <c r="F8" s="61">
        <v>4</v>
      </c>
      <c r="G8" s="61">
        <v>5</v>
      </c>
      <c r="H8" s="61">
        <v>6</v>
      </c>
      <c r="I8" s="61">
        <v>7</v>
      </c>
      <c r="J8" s="61">
        <v>8</v>
      </c>
      <c r="K8" s="61">
        <v>9</v>
      </c>
      <c r="L8" s="61">
        <v>10</v>
      </c>
      <c r="M8" s="61">
        <v>11</v>
      </c>
      <c r="N8" s="61">
        <v>12</v>
      </c>
      <c r="O8" s="61">
        <v>13</v>
      </c>
      <c r="P8" s="61">
        <v>14</v>
      </c>
      <c r="Q8" s="61">
        <v>15</v>
      </c>
    </row>
    <row r="9" spans="1:17" s="9" customFormat="1" ht="24.75" customHeight="1" x14ac:dyDescent="0.2">
      <c r="A9" s="10"/>
      <c r="B9" s="10"/>
      <c r="C9" s="11" t="s">
        <v>22</v>
      </c>
      <c r="D9" s="12" t="s">
        <v>23</v>
      </c>
      <c r="E9" s="13">
        <f>E10+E15+E16+E23+E24</f>
        <v>72059805.299999997</v>
      </c>
      <c r="F9" s="13">
        <f t="shared" ref="F9:F18" si="0">E9/G9*100</f>
        <v>54.55955988793518</v>
      </c>
      <c r="G9" s="13">
        <f t="shared" ref="G9:L9" si="1">G10+G15+G16+G23+G24</f>
        <v>132075488.59999998</v>
      </c>
      <c r="H9" s="13">
        <f t="shared" si="1"/>
        <v>968712.4</v>
      </c>
      <c r="I9" s="13">
        <f t="shared" si="1"/>
        <v>110671390.19999999</v>
      </c>
      <c r="J9" s="13">
        <f t="shared" si="1"/>
        <v>27521789.899999999</v>
      </c>
      <c r="K9" s="13">
        <f t="shared" si="1"/>
        <v>73053869.999999985</v>
      </c>
      <c r="L9" s="13">
        <f t="shared" si="1"/>
        <v>72059805.299999997</v>
      </c>
      <c r="M9" s="14">
        <f t="shared" ref="M9:M18" si="2">L9*100/G9</f>
        <v>54.559559887935187</v>
      </c>
      <c r="N9" s="15">
        <f>N10+N15+N16+N23+N24</f>
        <v>103345550.40000001</v>
      </c>
      <c r="O9" s="16">
        <f t="shared" ref="O9:O18" si="3">N9*100/G9</f>
        <v>78.247335289433877</v>
      </c>
      <c r="P9" s="15">
        <f>P10+P15+P16+P23+P24</f>
        <v>100783068.7</v>
      </c>
      <c r="Q9" s="15">
        <f>Q10+Q15+Q16+Q23+Q24</f>
        <v>96617227.200000018</v>
      </c>
    </row>
    <row r="10" spans="1:17" s="9" customFormat="1" ht="36" x14ac:dyDescent="0.2">
      <c r="A10" s="10"/>
      <c r="B10" s="10"/>
      <c r="C10" s="17" t="s">
        <v>24</v>
      </c>
      <c r="D10" s="12">
        <v>200</v>
      </c>
      <c r="E10" s="13">
        <v>30501009.100000001</v>
      </c>
      <c r="F10" s="13">
        <f t="shared" si="0"/>
        <v>59.61497295867315</v>
      </c>
      <c r="G10" s="13">
        <v>51163336.299999997</v>
      </c>
      <c r="H10" s="13">
        <v>378618.4</v>
      </c>
      <c r="I10" s="13">
        <v>43986324.299999997</v>
      </c>
      <c r="J10" s="13">
        <v>11021190.6</v>
      </c>
      <c r="K10" s="13">
        <v>30998448.300000001</v>
      </c>
      <c r="L10" s="13">
        <v>30501009.100000001</v>
      </c>
      <c r="M10" s="14">
        <f t="shared" si="2"/>
        <v>59.61497295867315</v>
      </c>
      <c r="N10" s="15">
        <v>42929065.600000001</v>
      </c>
      <c r="O10" s="16">
        <f t="shared" si="3"/>
        <v>83.905915259869403</v>
      </c>
      <c r="P10" s="15">
        <v>29853022.899999999</v>
      </c>
      <c r="Q10" s="15">
        <v>31067777.600000001</v>
      </c>
    </row>
    <row r="11" spans="1:17" s="18" customFormat="1" ht="24" x14ac:dyDescent="0.2">
      <c r="A11" s="19"/>
      <c r="B11" s="19"/>
      <c r="C11" s="20" t="s">
        <v>25</v>
      </c>
      <c r="D11" s="21">
        <v>241</v>
      </c>
      <c r="E11" s="22">
        <v>0</v>
      </c>
      <c r="F11" s="22">
        <f t="shared" si="0"/>
        <v>0</v>
      </c>
      <c r="G11" s="22">
        <v>76457.2</v>
      </c>
      <c r="H11" s="22">
        <v>0</v>
      </c>
      <c r="I11" s="22">
        <v>76457.2</v>
      </c>
      <c r="J11" s="22">
        <v>4200</v>
      </c>
      <c r="K11" s="22">
        <v>0</v>
      </c>
      <c r="L11" s="22">
        <v>0</v>
      </c>
      <c r="M11" s="23">
        <f t="shared" si="2"/>
        <v>0</v>
      </c>
      <c r="N11" s="24">
        <v>4200</v>
      </c>
      <c r="O11" s="25">
        <f t="shared" si="3"/>
        <v>5.4932694370183581</v>
      </c>
      <c r="P11" s="24">
        <v>4200</v>
      </c>
      <c r="Q11" s="24">
        <v>4200</v>
      </c>
    </row>
    <row r="12" spans="1:17" s="18" customFormat="1" ht="36" x14ac:dyDescent="0.2">
      <c r="A12" s="19"/>
      <c r="B12" s="19"/>
      <c r="C12" s="20" t="s">
        <v>26</v>
      </c>
      <c r="D12" s="21">
        <v>243</v>
      </c>
      <c r="E12" s="22">
        <v>3497401.2</v>
      </c>
      <c r="F12" s="22">
        <f t="shared" si="0"/>
        <v>57.108449977201701</v>
      </c>
      <c r="G12" s="22">
        <v>6124139.5999999996</v>
      </c>
      <c r="H12" s="22">
        <v>38253.4</v>
      </c>
      <c r="I12" s="22">
        <v>5386311.5</v>
      </c>
      <c r="J12" s="22">
        <v>663447.30000000005</v>
      </c>
      <c r="K12" s="22">
        <v>3504154.6</v>
      </c>
      <c r="L12" s="22">
        <v>3497401.2</v>
      </c>
      <c r="M12" s="23">
        <f t="shared" si="2"/>
        <v>57.108449977201701</v>
      </c>
      <c r="N12" s="24">
        <v>5005613.4000000004</v>
      </c>
      <c r="O12" s="25">
        <f t="shared" si="3"/>
        <v>81.735782117050377</v>
      </c>
      <c r="P12" s="24">
        <v>3939264.9</v>
      </c>
      <c r="Q12" s="24">
        <v>3918473.6</v>
      </c>
    </row>
    <row r="13" spans="1:17" s="18" customFormat="1" ht="15.75" customHeight="1" x14ac:dyDescent="0.2">
      <c r="A13" s="19"/>
      <c r="B13" s="19"/>
      <c r="C13" s="20" t="s">
        <v>27</v>
      </c>
      <c r="D13" s="21">
        <v>244</v>
      </c>
      <c r="E13" s="22">
        <v>26458868</v>
      </c>
      <c r="F13" s="22">
        <f t="shared" si="0"/>
        <v>60.194787792430674</v>
      </c>
      <c r="G13" s="22">
        <v>43955413.700000003</v>
      </c>
      <c r="H13" s="22">
        <v>340365</v>
      </c>
      <c r="I13" s="22">
        <v>37581475.399999999</v>
      </c>
      <c r="J13" s="22">
        <v>10352761.199999999</v>
      </c>
      <c r="K13" s="22">
        <v>26947977.899999999</v>
      </c>
      <c r="L13" s="22">
        <v>26458868</v>
      </c>
      <c r="M13" s="23">
        <f t="shared" si="2"/>
        <v>60.194787792430667</v>
      </c>
      <c r="N13" s="24">
        <v>36862018.899999999</v>
      </c>
      <c r="O13" s="25">
        <f t="shared" si="3"/>
        <v>83.862295442347289</v>
      </c>
      <c r="P13" s="24">
        <v>24834195.899999999</v>
      </c>
      <c r="Q13" s="24">
        <v>26043601.899999999</v>
      </c>
    </row>
    <row r="14" spans="1:17" s="18" customFormat="1" ht="18" customHeight="1" x14ac:dyDescent="0.2">
      <c r="A14" s="19"/>
      <c r="B14" s="19"/>
      <c r="C14" s="20" t="s">
        <v>28</v>
      </c>
      <c r="D14" s="21">
        <v>247</v>
      </c>
      <c r="E14" s="22">
        <v>544740</v>
      </c>
      <c r="F14" s="22">
        <f t="shared" si="0"/>
        <v>54.077841953203418</v>
      </c>
      <c r="G14" s="22">
        <v>1007325.7</v>
      </c>
      <c r="H14" s="22">
        <v>0</v>
      </c>
      <c r="I14" s="22">
        <v>942080.2</v>
      </c>
      <c r="J14" s="22">
        <v>782.2</v>
      </c>
      <c r="K14" s="22">
        <v>546315.9</v>
      </c>
      <c r="L14" s="22">
        <v>544740</v>
      </c>
      <c r="M14" s="23">
        <f t="shared" si="2"/>
        <v>54.077841953203418</v>
      </c>
      <c r="N14" s="24">
        <v>1057233.3</v>
      </c>
      <c r="O14" s="25">
        <f t="shared" si="3"/>
        <v>104.95446507519863</v>
      </c>
      <c r="P14" s="24">
        <v>1075362.1000000001</v>
      </c>
      <c r="Q14" s="24">
        <v>1101502.1000000001</v>
      </c>
    </row>
    <row r="15" spans="1:17" s="18" customFormat="1" ht="24" x14ac:dyDescent="0.2">
      <c r="A15" s="19"/>
      <c r="B15" s="19"/>
      <c r="C15" s="17" t="s">
        <v>29</v>
      </c>
      <c r="D15" s="12">
        <v>323</v>
      </c>
      <c r="E15" s="13">
        <v>15650409.699999999</v>
      </c>
      <c r="F15" s="13">
        <f t="shared" si="0"/>
        <v>91.221824254197756</v>
      </c>
      <c r="G15" s="13">
        <v>17156431.399999999</v>
      </c>
      <c r="H15" s="13">
        <v>33018.9</v>
      </c>
      <c r="I15" s="13">
        <v>16886520.399999999</v>
      </c>
      <c r="J15" s="13">
        <v>10725254.9</v>
      </c>
      <c r="K15" s="13">
        <v>15889722.699999999</v>
      </c>
      <c r="L15" s="13">
        <v>15650409.699999999</v>
      </c>
      <c r="M15" s="14">
        <f t="shared" si="2"/>
        <v>91.22182425419777</v>
      </c>
      <c r="N15" s="15">
        <v>17014485</v>
      </c>
      <c r="O15" s="16">
        <f t="shared" si="3"/>
        <v>99.172634467561835</v>
      </c>
      <c r="P15" s="15">
        <v>17670824.300000001</v>
      </c>
      <c r="Q15" s="15">
        <v>18146270.899999999</v>
      </c>
    </row>
    <row r="16" spans="1:17" s="9" customFormat="1" ht="36" x14ac:dyDescent="0.2">
      <c r="A16" s="10"/>
      <c r="B16" s="10"/>
      <c r="C16" s="17" t="s">
        <v>30</v>
      </c>
      <c r="D16" s="12">
        <v>400</v>
      </c>
      <c r="E16" s="13">
        <v>24621550.600000001</v>
      </c>
      <c r="F16" s="13">
        <f t="shared" si="0"/>
        <v>40.130504853997188</v>
      </c>
      <c r="G16" s="13">
        <v>61353702.600000001</v>
      </c>
      <c r="H16" s="13">
        <v>557075.1</v>
      </c>
      <c r="I16" s="13">
        <v>47546665.100000001</v>
      </c>
      <c r="J16" s="13">
        <v>5775344.4000000004</v>
      </c>
      <c r="K16" s="13">
        <v>24878863.100000001</v>
      </c>
      <c r="L16" s="13">
        <v>24621550.600000001</v>
      </c>
      <c r="M16" s="14">
        <f t="shared" si="2"/>
        <v>40.130504853997188</v>
      </c>
      <c r="N16" s="15">
        <v>38461539.799999997</v>
      </c>
      <c r="O16" s="16">
        <f t="shared" si="3"/>
        <v>62.68821305007922</v>
      </c>
      <c r="P16" s="15">
        <v>48659303</v>
      </c>
      <c r="Q16" s="15">
        <v>42448881.399999999</v>
      </c>
    </row>
    <row r="17" spans="1:17" s="18" customFormat="1" ht="39.75" customHeight="1" x14ac:dyDescent="0.2">
      <c r="A17" s="19"/>
      <c r="B17" s="19"/>
      <c r="C17" s="20" t="s">
        <v>31</v>
      </c>
      <c r="D17" s="21">
        <v>412</v>
      </c>
      <c r="E17" s="22">
        <v>81400</v>
      </c>
      <c r="F17" s="22">
        <f t="shared" si="0"/>
        <v>100</v>
      </c>
      <c r="G17" s="22">
        <v>81400</v>
      </c>
      <c r="H17" s="22">
        <v>0</v>
      </c>
      <c r="I17" s="22">
        <v>81400</v>
      </c>
      <c r="J17" s="22">
        <v>0</v>
      </c>
      <c r="K17" s="22">
        <v>81400</v>
      </c>
      <c r="L17" s="22">
        <v>81400</v>
      </c>
      <c r="M17" s="23">
        <f t="shared" si="2"/>
        <v>100</v>
      </c>
      <c r="N17" s="24">
        <v>0</v>
      </c>
      <c r="O17" s="25">
        <f t="shared" si="3"/>
        <v>0</v>
      </c>
      <c r="P17" s="24">
        <v>0</v>
      </c>
      <c r="Q17" s="24">
        <v>0</v>
      </c>
    </row>
    <row r="18" spans="1:17" s="18" customFormat="1" ht="40.5" customHeight="1" x14ac:dyDescent="0.2">
      <c r="A18" s="19"/>
      <c r="B18" s="19"/>
      <c r="C18" s="20" t="s">
        <v>32</v>
      </c>
      <c r="D18" s="21">
        <v>414</v>
      </c>
      <c r="E18" s="22">
        <v>19049965.600000001</v>
      </c>
      <c r="F18" s="22">
        <f t="shared" si="0"/>
        <v>34.591269924148968</v>
      </c>
      <c r="G18" s="22">
        <v>55071599.399999999</v>
      </c>
      <c r="H18" s="22">
        <v>557075.1</v>
      </c>
      <c r="I18" s="22">
        <v>41437735.5</v>
      </c>
      <c r="J18" s="22">
        <v>5775344.4000000004</v>
      </c>
      <c r="K18" s="22">
        <v>19307278.100000001</v>
      </c>
      <c r="L18" s="22">
        <v>19049965.600000001</v>
      </c>
      <c r="M18" s="23">
        <f t="shared" si="2"/>
        <v>34.591269924148968</v>
      </c>
      <c r="N18" s="24">
        <v>37060971.100000001</v>
      </c>
      <c r="O18" s="25">
        <f t="shared" si="3"/>
        <v>67.295977425344219</v>
      </c>
      <c r="P18" s="24">
        <v>48249018</v>
      </c>
      <c r="Q18" s="24">
        <v>41073160.5</v>
      </c>
    </row>
    <row r="19" spans="1:17" s="18" customFormat="1" ht="30" customHeight="1" x14ac:dyDescent="0.2">
      <c r="A19" s="19"/>
      <c r="B19" s="19"/>
      <c r="C19" s="20" t="s">
        <v>33</v>
      </c>
      <c r="D19" s="21">
        <v>451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4">
        <v>0</v>
      </c>
      <c r="O19" s="25">
        <v>0</v>
      </c>
      <c r="P19" s="24">
        <v>0</v>
      </c>
      <c r="Q19" s="24">
        <v>0</v>
      </c>
    </row>
    <row r="20" spans="1:17" s="18" customFormat="1" ht="37.5" customHeight="1" x14ac:dyDescent="0.2">
      <c r="A20" s="19"/>
      <c r="B20" s="19"/>
      <c r="C20" s="26" t="s">
        <v>34</v>
      </c>
      <c r="D20" s="21">
        <v>461</v>
      </c>
      <c r="E20" s="22">
        <v>4281306.3</v>
      </c>
      <c r="F20" s="22">
        <f>E20/G20*100</f>
        <v>95.663865650618234</v>
      </c>
      <c r="G20" s="22">
        <v>4475364.0999999996</v>
      </c>
      <c r="H20" s="22">
        <v>0</v>
      </c>
      <c r="I20" s="22">
        <v>4454070.9000000004</v>
      </c>
      <c r="J20" s="22">
        <v>0</v>
      </c>
      <c r="K20" s="22">
        <v>4281306.3</v>
      </c>
      <c r="L20" s="22">
        <v>4281306.3</v>
      </c>
      <c r="M20" s="23">
        <f>L20*100/G20</f>
        <v>95.663865650618249</v>
      </c>
      <c r="N20" s="24">
        <v>199235.5</v>
      </c>
      <c r="O20" s="25">
        <f>N20*100/G20</f>
        <v>4.4518277295025008</v>
      </c>
      <c r="P20" s="24">
        <v>198285</v>
      </c>
      <c r="Q20" s="24">
        <v>197420.9</v>
      </c>
    </row>
    <row r="21" spans="1:17" s="18" customFormat="1" ht="52.5" customHeight="1" x14ac:dyDescent="0.2">
      <c r="A21" s="19"/>
      <c r="B21" s="19"/>
      <c r="C21" s="27" t="s">
        <v>35</v>
      </c>
      <c r="D21" s="21">
        <v>462</v>
      </c>
      <c r="E21" s="22">
        <v>8186.1</v>
      </c>
      <c r="F21" s="22">
        <f>E21/G21*100</f>
        <v>36.253764393268376</v>
      </c>
      <c r="G21" s="22">
        <v>22580</v>
      </c>
      <c r="H21" s="22">
        <v>0</v>
      </c>
      <c r="I21" s="22">
        <v>22580</v>
      </c>
      <c r="J21" s="22">
        <v>0</v>
      </c>
      <c r="K21" s="22">
        <v>8186.1</v>
      </c>
      <c r="L21" s="22">
        <v>8186.1</v>
      </c>
      <c r="M21" s="23">
        <f>L21*100/G21</f>
        <v>36.253764393268376</v>
      </c>
      <c r="N21" s="24">
        <v>0</v>
      </c>
      <c r="O21" s="25">
        <f>N21*100/G21</f>
        <v>0</v>
      </c>
      <c r="P21" s="24">
        <v>0</v>
      </c>
      <c r="Q21" s="24">
        <v>0</v>
      </c>
    </row>
    <row r="22" spans="1:17" s="18" customFormat="1" ht="52.5" customHeight="1" x14ac:dyDescent="0.2">
      <c r="A22" s="19"/>
      <c r="B22" s="19"/>
      <c r="C22" s="20" t="s">
        <v>36</v>
      </c>
      <c r="D22" s="21">
        <v>464</v>
      </c>
      <c r="E22" s="22">
        <v>1200692.6000000001</v>
      </c>
      <c r="F22" s="22">
        <f>E22/G22*100</f>
        <v>70.514531386148519</v>
      </c>
      <c r="G22" s="22">
        <v>1702759.1</v>
      </c>
      <c r="H22" s="22">
        <v>0</v>
      </c>
      <c r="I22" s="22">
        <v>1550878.7</v>
      </c>
      <c r="J22" s="22">
        <v>0</v>
      </c>
      <c r="K22" s="22">
        <v>1200692.6000000001</v>
      </c>
      <c r="L22" s="22">
        <v>1200692.6000000001</v>
      </c>
      <c r="M22" s="23">
        <f>L22*100/G22</f>
        <v>70.514531386148519</v>
      </c>
      <c r="N22" s="24">
        <v>1201333.2</v>
      </c>
      <c r="O22" s="25">
        <f>N22*100/G22</f>
        <v>70.552152679730199</v>
      </c>
      <c r="P22" s="24">
        <v>212000</v>
      </c>
      <c r="Q22" s="24">
        <v>1178300</v>
      </c>
    </row>
    <row r="23" spans="1:17" s="18" customFormat="1" ht="31.5" customHeight="1" x14ac:dyDescent="0.2">
      <c r="A23" s="19"/>
      <c r="B23" s="19"/>
      <c r="C23" s="17" t="s">
        <v>37</v>
      </c>
      <c r="D23" s="12">
        <v>720</v>
      </c>
      <c r="E23" s="13">
        <v>1075124.1000000001</v>
      </c>
      <c r="F23" s="22">
        <f>E23/G23*100</f>
        <v>49.085554921194827</v>
      </c>
      <c r="G23" s="13">
        <v>2190306.5</v>
      </c>
      <c r="H23" s="13">
        <v>0</v>
      </c>
      <c r="I23" s="13">
        <v>2040168.6</v>
      </c>
      <c r="J23" s="13">
        <v>0</v>
      </c>
      <c r="K23" s="13">
        <v>1075124.1000000001</v>
      </c>
      <c r="L23" s="13">
        <v>1075124.1000000001</v>
      </c>
      <c r="M23" s="14">
        <f>L23*100/G23</f>
        <v>49.085554921194827</v>
      </c>
      <c r="N23" s="15">
        <v>4073146</v>
      </c>
      <c r="O23" s="16">
        <f>N23*100/G23</f>
        <v>185.96237558533474</v>
      </c>
      <c r="P23" s="15">
        <v>4599918.5</v>
      </c>
      <c r="Q23" s="15">
        <v>4218180.4000000004</v>
      </c>
    </row>
    <row r="24" spans="1:17" s="18" customFormat="1" ht="19.5" customHeight="1" x14ac:dyDescent="0.2">
      <c r="A24" s="19"/>
      <c r="B24" s="19"/>
      <c r="C24" s="17" t="s">
        <v>38</v>
      </c>
      <c r="D24" s="12">
        <v>880</v>
      </c>
      <c r="E24" s="13">
        <v>211711.8</v>
      </c>
      <c r="F24" s="22">
        <f>E24/G24*100</f>
        <v>100</v>
      </c>
      <c r="G24" s="13">
        <v>211711.8</v>
      </c>
      <c r="H24" s="13">
        <v>0</v>
      </c>
      <c r="I24" s="13">
        <v>211711.8</v>
      </c>
      <c r="J24" s="13">
        <v>0</v>
      </c>
      <c r="K24" s="13">
        <v>211711.8</v>
      </c>
      <c r="L24" s="13">
        <v>211711.8</v>
      </c>
      <c r="M24" s="14">
        <f>L24*100/G24</f>
        <v>100</v>
      </c>
      <c r="N24" s="28">
        <v>867314</v>
      </c>
      <c r="O24" s="16">
        <f>N24*100/G24</f>
        <v>409.66729298980977</v>
      </c>
      <c r="P24" s="15">
        <v>0</v>
      </c>
      <c r="Q24" s="15">
        <v>736116.9</v>
      </c>
    </row>
    <row r="25" spans="1:17" ht="45" customHeight="1" x14ac:dyDescent="0.3">
      <c r="C25" s="29" t="s">
        <v>39</v>
      </c>
      <c r="G25" s="30"/>
      <c r="N25" s="29" t="s">
        <v>40</v>
      </c>
      <c r="O25" s="31"/>
    </row>
    <row r="26" spans="1:17" s="29" customFormat="1" ht="18.75" x14ac:dyDescent="0.3">
      <c r="A26" s="32"/>
      <c r="B26" s="32"/>
      <c r="C26" s="33"/>
      <c r="D26" s="33"/>
      <c r="E26" s="34"/>
      <c r="F26" s="34"/>
      <c r="H26" s="33"/>
      <c r="I26" s="33"/>
      <c r="J26" s="33"/>
      <c r="K26" s="33"/>
      <c r="L26" s="33"/>
      <c r="M26" s="35"/>
      <c r="O26" s="35"/>
      <c r="P26" s="39"/>
      <c r="Q26" s="39"/>
    </row>
  </sheetData>
  <mergeCells count="19">
    <mergeCell ref="P26:Q26"/>
    <mergeCell ref="Q6:Q7"/>
    <mergeCell ref="P6:P7"/>
    <mergeCell ref="M1:Q1"/>
    <mergeCell ref="N6:O6"/>
    <mergeCell ref="N5:Q5"/>
    <mergeCell ref="M2:Q2"/>
    <mergeCell ref="P4:Q4"/>
    <mergeCell ref="C3:Q3"/>
    <mergeCell ref="C5:C7"/>
    <mergeCell ref="D5:D7"/>
    <mergeCell ref="E5:F6"/>
    <mergeCell ref="G6:G7"/>
    <mergeCell ref="G5:M5"/>
    <mergeCell ref="H6:H7"/>
    <mergeCell ref="I6:J6"/>
    <mergeCell ref="K6:K7"/>
    <mergeCell ref="L6:L7"/>
    <mergeCell ref="M6:M7"/>
  </mergeCells>
  <pageMargins left="0.39370077848434398" right="0.39370077848434398" top="1.12999999523163" bottom="0.68000000715255704" header="0.51181101799011197" footer="0.51181101799011197"/>
  <pageSetup paperSize="8" fitToHeight="10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Бунова О.В.</cp:lastModifiedBy>
  <dcterms:modified xsi:type="dcterms:W3CDTF">2024-11-12T07:00:28Z</dcterms:modified>
</cp:coreProperties>
</file>