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Z:\Б-А управление\1. ЭКСПЕРТНО-АНАЛИТИЧЕСКИЕ\2024 год\1. ПЗКБ 2025-2027\Приложения к Заключению   заменить на 55555\Готово\"/>
    </mc:Choice>
  </mc:AlternateContent>
  <xr:revisionPtr revIDLastSave="0" documentId="13_ncr:1_{D355E151-E718-4D64-83EF-AE67F2A08C5A}"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 name="Лист4" sheetId="4" r:id="rId4"/>
  </sheets>
  <definedNames>
    <definedName name="_xlnm.Print_Titles" localSheetId="0">Лист1!$5:$7</definedName>
    <definedName name="_xlnm.Print_Area" localSheetId="0">Лист1!$B$1:$S$125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23" i="1" l="1"/>
  <c r="J123" i="1"/>
  <c r="J122" i="1"/>
  <c r="Q120" i="1"/>
  <c r="P120" i="1"/>
  <c r="O120" i="1"/>
  <c r="M120" i="1"/>
  <c r="L120" i="1"/>
  <c r="K120" i="1"/>
  <c r="I120" i="1"/>
  <c r="H120" i="1"/>
  <c r="G120" i="1"/>
  <c r="F120" i="1"/>
  <c r="D120" i="1"/>
  <c r="C120" i="1"/>
  <c r="N119" i="1"/>
  <c r="N120" i="1" s="1"/>
  <c r="J118" i="1"/>
  <c r="J117" i="1"/>
  <c r="J116" i="1"/>
  <c r="J115" i="1"/>
  <c r="Q113" i="1"/>
  <c r="P113" i="1"/>
  <c r="O113" i="1"/>
  <c r="N113" i="1"/>
  <c r="M113" i="1"/>
  <c r="L113" i="1"/>
  <c r="K113" i="1"/>
  <c r="I113" i="1"/>
  <c r="H113" i="1"/>
  <c r="G113" i="1"/>
  <c r="D113" i="1"/>
  <c r="C113" i="1"/>
  <c r="J110" i="1"/>
  <c r="J113" i="1" s="1"/>
  <c r="F109" i="1"/>
  <c r="F113" i="1" s="1"/>
  <c r="J107" i="1"/>
  <c r="I107" i="1"/>
  <c r="J106" i="1"/>
  <c r="Q104" i="1"/>
  <c r="P104" i="1"/>
  <c r="O104" i="1"/>
  <c r="M104" i="1"/>
  <c r="L104" i="1"/>
  <c r="K104" i="1"/>
  <c r="I104" i="1"/>
  <c r="H104" i="1"/>
  <c r="H107" i="1" s="1"/>
  <c r="G104" i="1"/>
  <c r="G107" i="1" s="1"/>
  <c r="F104" i="1"/>
  <c r="F107" i="1" s="1"/>
  <c r="D104" i="1"/>
  <c r="C104" i="1"/>
  <c r="J103" i="1"/>
  <c r="J102" i="1"/>
  <c r="J104" i="1" s="1"/>
  <c r="J101" i="1"/>
  <c r="N100" i="1"/>
  <c r="N104" i="1" s="1"/>
  <c r="N98" i="1"/>
  <c r="N97" i="1"/>
  <c r="Q95" i="1"/>
  <c r="P95" i="1"/>
  <c r="O95" i="1"/>
  <c r="N95" i="1"/>
  <c r="M95" i="1"/>
  <c r="L95" i="1"/>
  <c r="K95" i="1"/>
  <c r="J95" i="1"/>
  <c r="I95" i="1"/>
  <c r="H95" i="1"/>
  <c r="G95" i="1"/>
  <c r="F95" i="1" s="1"/>
  <c r="D95" i="1"/>
  <c r="C95" i="1"/>
  <c r="N94" i="1"/>
  <c r="J93" i="1"/>
  <c r="F85" i="1"/>
  <c r="F82" i="1"/>
  <c r="N79" i="1"/>
  <c r="F79" i="1"/>
  <c r="F76" i="1"/>
  <c r="F75" i="1"/>
  <c r="Q71" i="1"/>
  <c r="P71" i="1"/>
  <c r="O71" i="1"/>
  <c r="M71" i="1"/>
  <c r="L71" i="1"/>
  <c r="K71" i="1"/>
  <c r="I71" i="1"/>
  <c r="H71" i="1"/>
  <c r="G71" i="1"/>
  <c r="F71" i="1"/>
  <c r="D71" i="1"/>
  <c r="C71" i="1"/>
  <c r="N70" i="1"/>
  <c r="F68" i="1"/>
  <c r="J67" i="1"/>
  <c r="J71" i="1" s="1"/>
  <c r="N66" i="1"/>
  <c r="N65" i="1"/>
  <c r="Q63" i="1"/>
  <c r="P63" i="1"/>
  <c r="O63" i="1"/>
  <c r="N63" i="1"/>
  <c r="M63" i="1"/>
  <c r="L63" i="1"/>
  <c r="K63" i="1"/>
  <c r="I63" i="1"/>
  <c r="H63" i="1"/>
  <c r="G63" i="1"/>
  <c r="D63" i="1"/>
  <c r="C63" i="1"/>
  <c r="J60" i="1"/>
  <c r="J63" i="1" s="1"/>
  <c r="F58" i="1"/>
  <c r="F63" i="1" s="1"/>
  <c r="Q52" i="1"/>
  <c r="P52" i="1"/>
  <c r="O52" i="1"/>
  <c r="N52" i="1"/>
  <c r="M52" i="1"/>
  <c r="L52" i="1"/>
  <c r="K52" i="1"/>
  <c r="J52" i="1"/>
  <c r="I52" i="1"/>
  <c r="H52" i="1"/>
  <c r="G52" i="1"/>
  <c r="D52" i="1"/>
  <c r="C52" i="1"/>
  <c r="Q45" i="1"/>
  <c r="P45" i="1"/>
  <c r="O45" i="1"/>
  <c r="N45" i="1"/>
  <c r="M45" i="1"/>
  <c r="L45" i="1"/>
  <c r="K45" i="1"/>
  <c r="J45" i="1"/>
  <c r="I45" i="1"/>
  <c r="H45" i="1"/>
  <c r="G45" i="1"/>
  <c r="F45" i="1"/>
  <c r="D45" i="1"/>
  <c r="C45" i="1"/>
  <c r="Q32" i="1"/>
  <c r="P32" i="1"/>
  <c r="O32" i="1"/>
  <c r="M32" i="1"/>
  <c r="L32" i="1"/>
  <c r="K32" i="1"/>
  <c r="J32" i="1"/>
  <c r="I32" i="1"/>
  <c r="H32" i="1"/>
  <c r="G32" i="1"/>
  <c r="D32" i="1"/>
  <c r="C32" i="1"/>
  <c r="N31" i="1"/>
  <c r="F31" i="1"/>
  <c r="N30" i="1"/>
  <c r="F30" i="1"/>
  <c r="N29" i="1"/>
  <c r="N32" i="1" s="1"/>
  <c r="F29" i="1"/>
  <c r="F32" i="1" s="1"/>
  <c r="M27" i="1"/>
  <c r="L27" i="1"/>
  <c r="K27" i="1"/>
  <c r="J27" i="1"/>
  <c r="J25" i="1"/>
  <c r="N24" i="1"/>
  <c r="J24" i="1"/>
  <c r="F24" i="1"/>
  <c r="N23" i="1"/>
  <c r="J23" i="1"/>
  <c r="F23" i="1"/>
  <c r="Q21" i="1"/>
  <c r="P21" i="1"/>
  <c r="O21" i="1"/>
  <c r="M21" i="1"/>
  <c r="L21" i="1"/>
  <c r="K21" i="1"/>
  <c r="I21" i="1"/>
  <c r="H21" i="1"/>
  <c r="G21" i="1"/>
  <c r="D21" i="1"/>
  <c r="D8" i="1" s="1"/>
  <c r="C21" i="1"/>
  <c r="J20" i="1"/>
  <c r="F20" i="1"/>
  <c r="J19" i="1"/>
  <c r="F19" i="1"/>
  <c r="Q17" i="1"/>
  <c r="P17" i="1"/>
  <c r="O17" i="1"/>
  <c r="M17" i="1"/>
  <c r="L17" i="1"/>
  <c r="K17" i="1"/>
  <c r="I17" i="1"/>
  <c r="H17" i="1"/>
  <c r="G17" i="1"/>
  <c r="D17" i="1"/>
  <c r="C17" i="1"/>
  <c r="N14" i="1"/>
  <c r="J14" i="1"/>
  <c r="J17" i="1" s="1"/>
  <c r="F14" i="1"/>
  <c r="N13" i="1"/>
  <c r="F13" i="1"/>
  <c r="N12" i="1"/>
  <c r="F12" i="1"/>
  <c r="N11" i="1"/>
  <c r="F11" i="1"/>
  <c r="N10" i="1"/>
  <c r="N17" i="1" s="1"/>
  <c r="F10" i="1"/>
  <c r="C8" i="1" l="1"/>
  <c r="N71" i="1"/>
  <c r="F21" i="1"/>
  <c r="J120" i="1"/>
  <c r="K8" i="1"/>
  <c r="O8" i="1"/>
  <c r="P8" i="1"/>
  <c r="N21" i="1"/>
  <c r="L8" i="1"/>
  <c r="Q8" i="1"/>
  <c r="J21" i="1"/>
  <c r="F17" i="1"/>
  <c r="F123" i="1"/>
  <c r="F125" i="1" s="1"/>
  <c r="G123" i="1"/>
  <c r="G125" i="1" s="1"/>
  <c r="H123" i="1"/>
  <c r="M8" i="1"/>
  <c r="I123" i="1"/>
  <c r="I125" i="1" s="1"/>
  <c r="I8" i="1" s="1"/>
  <c r="N8" i="1" l="1"/>
  <c r="J8" i="1"/>
  <c r="H125" i="1"/>
  <c r="H8" i="1" s="1"/>
  <c r="G8" i="1"/>
  <c r="F8" i="1" l="1"/>
</calcChain>
</file>

<file path=xl/sharedStrings.xml><?xml version="1.0" encoding="utf-8"?>
<sst xmlns="http://schemas.openxmlformats.org/spreadsheetml/2006/main" count="406" uniqueCount="171">
  <si>
    <t>Приложение 8 к Заключению</t>
  </si>
  <si>
    <t>Сводная информация о нарушениях, недостатках, резервах, рисках, выяавленных при анализе обоснований бюджетных ассигнований, планируемых на реализацию государственных программ Краснодарского края в 2025-2027 годах</t>
  </si>
  <si>
    <t xml:space="preserve">Выявленные нарушения, недостатки, резервы, риски, внесенные рекомендации (предложения) </t>
  </si>
  <si>
    <t>Наименование</t>
  </si>
  <si>
    <t>Число фактов</t>
  </si>
  <si>
    <t>Сумма (млн руб.)</t>
  </si>
  <si>
    <t xml:space="preserve">Статья КоАП  </t>
  </si>
  <si>
    <t xml:space="preserve">Недопланирование ассигнований на 2025-2027 годы при наличии нарушений (млн рублей)  </t>
  </si>
  <si>
    <t xml:space="preserve">Недостаточное планирование ассигнований на 2025-2027 годы при наличии потребности (млн рублей)  </t>
  </si>
  <si>
    <t xml:space="preserve">Избыточное планирование ассигнований на 2025-2027 годы (млн рублей)  </t>
  </si>
  <si>
    <t xml:space="preserve">Описание  </t>
  </si>
  <si>
    <t xml:space="preserve">Последствия  </t>
  </si>
  <si>
    <t>Всего, в т.ч.:</t>
  </si>
  <si>
    <t>ВСЕГО:</t>
  </si>
  <si>
    <t>Х</t>
  </si>
  <si>
    <t>ГП "Развитие образования"</t>
  </si>
  <si>
    <t xml:space="preserve">Ненадлежащая реализация полномочий ГРБС </t>
  </si>
  <si>
    <t>-</t>
  </si>
  <si>
    <t>На обеспечение установленного Указом Президента РФ №597 уровня средней зарплаты 12 врачей, 90 человек среднего медперсонала и 2255 педработников гос. образовательных организаций минобразования края на 2025-2027 годы недопланировало 939,7 млн рублей (в т.ч. в 2025 году – 271,3 млн; в 2026 – 323,1 млн; в 2027 – 345,3 млн).</t>
  </si>
  <si>
    <t xml:space="preserve">Невыполнение Указа Президента РФ №597, кадровый дефицит мед. и пед.работников в учреждениях СПО, коррекционных школах края, избыточная нагрузка на действующих сотрудников, снижение качества образования, медобслуживания школьников и студентов. </t>
  </si>
  <si>
    <t>На формирование стипендиального фонда госучреждений СПО на сентябрь-декабрь 2027 года минобразования края недопланировало 6,0 млн рублей, что эквивалентно выплате в течение 4-х месяцев академической стипендии (881 руб.) 1 704 студентам или социальной стипендии (2 277 руб.) 659 студентам.</t>
  </si>
  <si>
    <t>Нарушение прав студентов на стипендиальное обеспечение,  отказ учреждениями студентам в приеме документов на социальную стипендию из-за недостаточности финансирования, жалобы студентов и родителей.</t>
  </si>
  <si>
    <t xml:space="preserve">Из-за применения в расчетах субвенций неуточненного у муниципалитетов контингента, неактуальной (заниженной) стоимости 1 дня питания без учета спрогнозированного минэкономики края роста индекса потребительских цен (2025 году +5,8%, 2026 году +4,2%, 2027 году +4,0%) на бесплатное питание школьников из многодетных семей краевым минобразования на 2025-2027 годы недопланировано 1,7 млрд рублей (2025 году – 549,5 млн, в 2026 – 586,0 млн, в 2027 – 612,4 млн). </t>
  </si>
  <si>
    <t>Нарушение прав 7 336 школьников из многодетных семей в 2025 году, 7 584 детей - в 2026 и 7 712 человек - в 2027 на получение данной меры соцподдержки, снижение качества питания, уменьшение порций, жалобы родителей.</t>
  </si>
  <si>
    <t>Нарушения порядка и методики  планирования БА</t>
  </si>
  <si>
    <t>ч.1 ст.15.15.7</t>
  </si>
  <si>
    <t>В нарушение пп.4 п.1 ст.158, п.1 ст.174.2 БК РФ; п.1.5, 1.8 Порядка и п.2.2.3 Методики планирования БА, п.3.1 Порядка составления ОБАС краевым минобразования в АС-Планирование составлен ОБАС (от 09.0Недостатки024 № 142) по финобеспечению казенных учреждений без заполнения вкладки «Документы-вложения» – в отсутствие прикрепленных документов, обосновывающих планирование 20,6 млн рублей на 2025-2027 годы.</t>
  </si>
  <si>
    <t>Риски как недостаточности, так и избыточности финансирования, нарушения казенными учреждениями порядка составления, утверждения и ведения бюджетных смет (влекущего административную ответственность по ч.2 ст. 15.15.7 КоАП РФ).</t>
  </si>
  <si>
    <r>
      <t>В нарушение пп.4 п.1 ст.158, п.1 ст.174.2 БК РФ; п.1.5, 1.6, 1.8 Порядка и раздела 2.5 Методики планирования БА, Методики расчета субвенций муниципалитетам на питание школьников из многодетных семей (приложение 32 к Закону №805-КЗ), п.3.1 Порядка составления ОБАС краевым минобразования ассигнования на 2025-2026 годы запланированы вразрез с данными муниципалитетов о прогнозном количестве дней питания (-7дней), а</t>
    </r>
    <r>
      <rPr>
        <sz val="11"/>
        <color theme="1"/>
        <rFont val="Times New Roman"/>
      </rPr>
      <t xml:space="preserve"> на 2027 год  - </t>
    </r>
    <r>
      <rPr>
        <sz val="12"/>
        <color theme="1"/>
        <rFont val="Times New Roman"/>
      </rPr>
      <t>в отсутствие данных муниципалитетов о прогнозной среднегодовой численности учащихся из многодетных семей и плановом среднегодовом количестве дней питания.</t>
    </r>
  </si>
  <si>
    <r>
      <t>Риски как избыточности, так и недостаточности финансирования, поражение многодетных семей в праве на данную меру соцпроддержки, жалобы родителей</t>
    </r>
    <r>
      <rPr>
        <sz val="12"/>
        <color theme="1"/>
        <rFont val="Times New Roman"/>
      </rPr>
      <t>.</t>
    </r>
  </si>
  <si>
    <t>предложение (рекомендация)</t>
  </si>
  <si>
    <t xml:space="preserve">В законопроекте не учтена потребность муниципалитетов в средствах на 2025-2027 годы на проведение капремонтов 286 школ и 49 детсадов на 6 746,0 млн рублей (в т.ч. на 2025 год - 3 529,5  млн; на 2026 - 2 016,1 млн, на 2027 - 1 200,3 млн), из которых 1 856,1 млн рублей (в т.ч. на 2025 год - 1 403,8  млн; на 2026 - 452,3 млн) в соответствии с результатами уже проведенных минобразования отборов (приказ  от 15.02.2024 № 395 (в ред. от 03.09.2024)) и 4 889,9 млн (в т.ч. на 2025 год - 2125,7  млн; на 2026 - 1 563,8 млн, на 2027 - 1 200,3 млн) в соответствии с заявленной потребностью муниципалитетов (письмо МОН КК в адрес КСП КК от 08.Резервы оптимизации расходов024 № 47-01-13-18429/24).  </t>
  </si>
  <si>
    <t>Нарушение прав несовершеннолетних на получение образования в условиях, безопасных для их жизни и здоровья, несоблюдение требований ФГОС.</t>
  </si>
  <si>
    <r>
      <t xml:space="preserve">В законопроекте не учтена потребность муниципалитетов в ассигнованиях на оснащение 13 детсадов и 19 школ на 2025-2026 годы в сумме 1891,6 млн рублей (в т.ч. в 2025 году - 1 881,7 млн; в 2026 - 9,9 млн), из которых 213,3 млн рублей в 2025 году в соответствии с уже проведенными отборами </t>
    </r>
    <r>
      <rPr>
        <sz val="12"/>
        <color theme="1"/>
        <rFont val="Times New Roman"/>
      </rPr>
      <t>(приказ МОН КК от 15.02.2024 № 395).</t>
    </r>
  </si>
  <si>
    <t>Риски необеспечения (несвоевременного обеспечения) детсадов и школ необходимым движимым имуществом, затягивание лицензирования и  начала функционирования образовательных организаций, жалобы родителей.</t>
  </si>
  <si>
    <t>Итого по ГП:</t>
  </si>
  <si>
    <t>ГП "Региональная политика и развитие гражданского общества"</t>
  </si>
  <si>
    <t>Основным законопроектом на 2025-2027 годы не предусмотрены субсидии местным бюджетам на проведение мероприятий по восстановлению (ремонту, реставрации, благоустройству) воинских захоронений. Соответствующие рекомендации (предложения) включены в заключения по итогам рассмотрения октябрьских поправок в закон о бюджете края в части 2025 и 2026 годов. Таблицей поправок на 2025 2026 годы предусмотрено на эти цели по 100,0 млн рублей ежегодно</t>
  </si>
  <si>
    <t>Отсутствие финансирования по данному мероприятию противоречит задачам, закрепленным в Стратегии национальной безопасности Российской Федерации  (пп. 2 п. 93 Раздел IV), и задаче КПМ «Сохранение исторической правды о событиях военной истории в Краснодарском крае», что особенно актуально в преддверии 80-й годовщины Победы в Великой Отечественной войне.</t>
  </si>
  <si>
    <t>В основном законопроекте не учтена заявленная департаментом внутренней политики администрации края дополнительная потребность в 9,0 млн рублей на празднование в 2025 году 80-летия Победы в Великой Отечественной войне и 2,0 млн рублей на проведение в 2026 году мероприятия, посвященного 85-й годовщине со дня начала Великой Отечественной войны</t>
  </si>
  <si>
    <t>ГП "Развитие ТЭК"</t>
  </si>
  <si>
    <t xml:space="preserve">В нарушение ст.174.2 БК РФ; п. 9 Правил №1129; п.1.5 и 1.6 Порядка и раздела 2.5 Методики планирования БА; Методик распределения субсидий; приказа минфинан края от 21.06.2024 №193 министерством ТЭК и ЖКХ из-за примененного в рассчетах завышенного уровня софинансирования в 2025 году на 10,6 млн рублей (для Горячего Ключа, Апшеронского, Тимашевского, Туапсинского районов) и в 2027 году на 12,6 млн рублей (для Каневского и Лабинского районов) завышен объем краевых субсидий на организацию газо- и теплоснабжения населения.  </t>
  </si>
  <si>
    <t xml:space="preserve">Длительное безрезультатное отвлечение, неосвоение бюджетных средств либо, напротив, риски избыточных расходов бюджета края из-за нарушения ГРБС условий софинансирования (влекущего административную ответственность по ч.1 ст. 15.15.3 КоАП РФ), вплоть до нецелевого использования средств краевого бюджета.   </t>
  </si>
  <si>
    <t>Ненадлежащее осуществление минТЭК и ЖКХ бюджетных полномочий ГРБС (пп. 4 п. 1 ст. 158 БК РФ) по планированию расходов на мероприятия 1.1 и 3.1 проектной части ГП "Развитие ЖКХ" (связанные с субсидированием муниципалитетов на организацию газо- и теплоснабжения населения), создало риск избыточных расходов бюджета края в размере 23,2 млн рублей (в т.ч. в 2025 году - 10,6 млн; в 2027 - 12,6 млн).</t>
  </si>
  <si>
    <t>В законопроекте не учтена потребность в  ассигнованиях на 993,0 млн рублей (в т.ч. на 2025 год - 889,3 млн; на 2026 - 103,7 млн) для организации газоснабжения населения (поселений) в соответствии с имеющимися заявками и предложениями муниципалитетов. ОБАСы на 2025 и 2026 годы составляют лишь 44 % и 87 %, соответственно, от потребности (на 2025 год - 1 592,8 млн; на 2026 - 776,1 млн).</t>
  </si>
  <si>
    <r>
      <t xml:space="preserve">Риск недостижения к 2030 году среднекраевого уровня газификации - 95%, стратегических целей </t>
    </r>
    <r>
      <rPr>
        <sz val="12"/>
        <color rgb="FF1A1A1A"/>
        <rFont val="Times New Roman"/>
      </rPr>
      <t>(СЦ-12 и Ц 12.3), неудовлетворения потребностей населения и предприятий в природном газе.</t>
    </r>
  </si>
  <si>
    <t>В законопроекте не учтена потребность в ассигнованиях (в 2025 году - 160,0 млн рублей) на  организацию теплоснабжения населения в соответствии с имеющимися заявками и предложениями муниципалитетов края. ОБАСы на 2025 годы составляют лишь    66 % от потребности (478,5 млн).</t>
  </si>
  <si>
    <t>Риски необеспечения снижения потерь тепловой энергии при  передаче - до 9,6% в 2025 году,  недостижения стратегических целей (СЦ-12 и Ц 12.5) к 2030 году. Необеспечение реконструкции и строительтсва новых котельных.</t>
  </si>
  <si>
    <t>ГП "Казачество Кубани"</t>
  </si>
  <si>
    <t>На обеспечение установленного Указом Президента РФ №761 уровня средней зарплаты 18 педагогов доп.образования казачьих кадетских корпусов Департаментом казачества на 2025-2027 годы недопланировано 18,6 млн рублей (в т.ч. в 2025 году – 4,9 млн; в 2026 – 6,2 млн; в 2027 – 7,5 млн).</t>
  </si>
  <si>
    <t>Невыполнение Указа Президента РФ №761, кадровый дефицит педагогов дополнительного образования в казачьих кадетских корпусах.</t>
  </si>
  <si>
    <t>На доведение до МРОТ (установленного Законом № 365-ФЗ) зарплат 106 прочих работников казачьих кадетских корпусов и 37 специалистов, обеспечивающих деятельность казачьих дружин РКО, на 2025-2027 годы недопланировано  17,5 млн рублей (по 5,8 млн ежегодно).</t>
  </si>
  <si>
    <t>Невыполнение Федерального закона РФ № 365-ФЗ, нарушение гарантий по оплате труда 106 прочих работников казачьих кадетских корпусов и 37 специалистов, обеспечивающих деятельность казачьих дружин РКО, усугубление кадрового дефицита в корпусах и РКО.</t>
  </si>
  <si>
    <t>На разработку ПСД и проведение капремонта в Ейском и Новороссийском казачьих кадетских корпусах на 2026 год недопланировано 23,1 млн рублей (при заявленной потребности 43,3 млн).</t>
  </si>
  <si>
    <t>ГП "Обеспечение безопасности населения"</t>
  </si>
  <si>
    <t xml:space="preserve">Постановлением Губернатора края №417 о реализации бюджетных инвестиций в строительство пож.депо на 2027 год предусмотрено 12,3 млн рублей, однако депстроем края ассигнования на эти цели не запланированы (соответствующая запись в АС-Планирование не заведена).  </t>
  </si>
  <si>
    <t>Отсутствие возможности проектирования, строительства пож.депо в 2027 году, неисполнение Решения о реализации бюджетных инвестиций (влекущее админисративную ответственность по ч.1 ст. 15.15.4 КоАП РФ).</t>
  </si>
  <si>
    <r>
      <t>Для выполнения требований по инженерно-технической укрепленности и пожарной безопасности в образовательных учреждениях минобразования края на 2025–2027 годы недопланировало 421,6 млн рублей (в т.ч. по пожбезопасности</t>
    </r>
    <r>
      <rPr>
        <sz val="11"/>
        <color theme="1"/>
        <rFont val="Times New Roman"/>
      </rPr>
      <t xml:space="preserve"> на 2025 год – 162,0 млн; на 2026 – 126,8 млн; на 2027 – 26,0 млн; по антитеррор.защи</t>
    </r>
    <r>
      <rPr>
        <sz val="12"/>
        <color theme="1"/>
        <rFont val="Times New Roman"/>
      </rPr>
      <t>те на 2025 год – 66,4 млн; на 2026 – 40,3 млн</t>
    </r>
    <r>
      <rPr>
        <sz val="11"/>
        <color theme="1"/>
        <rFont val="Times New Roman"/>
      </rPr>
      <t>).</t>
    </r>
  </si>
  <si>
    <t xml:space="preserve">Риски создания угрозы безопасности обучающихся и сотрудников образовательных организаций, привлечения ответственных лиц к уголовной ответственности. </t>
  </si>
  <si>
    <t>Для соблюдения правил противопожарного режима и требований к антитеррор.защите объектов (территорий) сферы деятельности минтруда края этим ведомством на 2025-2027 годы недопланировано 1 180,0 млн рублей (в т.ч. по пожбезопасности на 2025 год – 29,4 млн; на 2026 – 7,6 млн; на 2027 – 0,6 млн; по антитеррор.защите на 2025 год – 402,7 млн; на 2026 – 368,3 млн; на 2027 - 371,4 млн).</t>
  </si>
  <si>
    <t xml:space="preserve">Риски создания угрозы безопасности граждан, пользующихся услугами минтруда КК, пациентов профильных подведомственных учреждений стационарного, полустационарного типа; привлечения ответственных лиц к уголовной ответственности. </t>
  </si>
  <si>
    <t>ГП "Противодействие незаконному обороту наркотиков"</t>
  </si>
  <si>
    <t>ГП "Медиасреда Кубани"</t>
  </si>
  <si>
    <t>ГП "Развитие физической культуры и спорта"</t>
  </si>
  <si>
    <t xml:space="preserve">В нарушение пп.4 п.1 ст.158, п.1 ст.174.2 БК РФ; п.1.6, 1.8 Порядка и п. 2.4.3 Методики № 364, п.3.1 Порядка составления ОБАС минспорта края в АС-Планирование к ОБАСам (от 15.04.2024  № 25 на 24,8 млн рублей и № 26 на 269,5 млн рублей) прикреплены сведения в редактируемом формате, не являющиеся надлежаще оформленными документами, без расчетов, обосновывающих включаемые в бюджет 294,3 млн рублей для капремонта объектов спорта.  
</t>
  </si>
  <si>
    <t>Риски как недостаточности, так и избыточности финансирования.</t>
  </si>
  <si>
    <t xml:space="preserve">При наличии утвержденного Постановления №140 о реализации в 2025-2027 годах бюджетных инвестиций 352,4 млн рублей в проектирование и строительство 2 объектов спорта (Воздухоопорного универсального спорткомплекса в Белой Глине и яхтенного причала школы олимпийского резерва по водным видам спорта в Геленджике) в законопроект эти средства не заложены.    
</t>
  </si>
  <si>
    <t>Невозможность строительства спорткомплекса в Белой Глине и яхтенного причала в Геленджике, необеспечение в обещанные сроки спортсменов, местных жителей и гостей курорта объектами спорта, неисполнение решения о бюджетных инвестициях, влекущее административную отвествтенность должностных лиц минспорта края - по ч. 1 ст. 15.15.4, спортучреждений и их руководителей - по ч. 2 ст. 15.15.4 КоАП РФ .</t>
  </si>
  <si>
    <t xml:space="preserve">ГП "Развитие ЖКХ"                               
</t>
  </si>
  <si>
    <t>В законопроекте не учтена потребность муниципалитетов в ассигнованиях на 2025 и 2026 годы - 1 460,4 млн рублей (в т.ч. на 2025 год - 885,7 млн; на 2026 - 574,7 млн) для организации водоснабжения населения в соответствии с имеющимися заявками и предложениями муниципалитетов края. ОБАСы  на 2025-2026 годы составляют лишь 55,1 % и 37,3 %, соответственно, от потребности (на 2025 год - 1 973,0 млн, на 2026 - 916,2 млн).</t>
  </si>
  <si>
    <t xml:space="preserve">Риски необеспечения в 2025 году темпов замены сетей водоснабжения края - не менее 0,05%, снижения доли аварийных сетей водоснабжения до 48,6%. Порывы, потери водного ресурса, снижение качества услуг водоснабжения для потребителей. 
</t>
  </si>
  <si>
    <t>В законопроекте не учтена потребность муниципалитетов в ассигнованиях на организацию водоотведения  в соответствии с имеющимися заявками и предложениями муниципальных образований края. На 2025 и 2026 годы запланировано только 54 % и 33,3%, соответственно, от потребности (в 2025 году - 6 039,1 млн; в 2026 - 3 674,2 млн).</t>
  </si>
  <si>
    <t>Риски необеспечения  в 2025 году темпов замены сетей водоотведения  края  - 0,3% и снижения   доля аварийных сетей водоотведения до 44%. Снижение качества услуг водоотведения для потребтителей.</t>
  </si>
  <si>
    <t xml:space="preserve">В законопроекте на 2025 и 2026 годы не учтена потребность по 964,5 млн рублей ежегодно на коменсацию выпадающих доходов  теплоснабжающим, ресурсоснабжающим организациям,  региональным операторам по обращению с ТКО вследствие применения для потребителей тарифов и розничных цен (законопроектом предусмотрено только 74% от потребности). 
</t>
  </si>
  <si>
    <r>
      <rPr>
        <sz val="12"/>
        <color rgb="FF000000"/>
        <rFont val="Times New Roman"/>
      </rPr>
      <t xml:space="preserve">Риски сбоев функционирования коммунальных предприятий коммунального комплекса, некачественного предоставления услуг потребтителям. Неудовлетворительное санитарное состяние населенных пунктов. </t>
    </r>
    <r>
      <rPr>
        <sz val="11"/>
        <color theme="1"/>
        <rFont val="Calibri"/>
      </rPr>
      <t xml:space="preserve">
</t>
    </r>
    <r>
      <rPr>
        <sz val="11"/>
        <color theme="1"/>
        <rFont val="Calibri"/>
      </rPr>
      <t xml:space="preserve">
</t>
    </r>
    <r>
      <rPr>
        <sz val="11"/>
        <color theme="1"/>
        <rFont val="Calibri"/>
      </rPr>
      <t xml:space="preserve">
</t>
    </r>
    <r>
      <rPr>
        <sz val="11"/>
        <color theme="1"/>
        <rFont val="Calibri"/>
      </rPr>
      <t xml:space="preserve">
</t>
    </r>
  </si>
  <si>
    <t>В законопроекте не учтена потребность муниципалитетов в ассигнованиях на предоставление соцвыплат молодым семьям на приобретение (строительство) жилья - на 2025 год 528,3 млн рублей, на 2026 - 478,5 млн (законопроектом предусмотрено 60 % и 67 %, соответственно, от потребности).</t>
  </si>
  <si>
    <t xml:space="preserve">Риск невыполнения плана по обеспечению в 2025 году                  302 и в 2026 году 300 молодых семей жильем.
</t>
  </si>
  <si>
    <r>
      <rPr>
        <sz val="11"/>
        <color theme="1"/>
        <rFont val="Times New Roman"/>
      </rPr>
      <t>предложение (рекомендация)</t>
    </r>
  </si>
  <si>
    <r>
      <t xml:space="preserve">При наличии в РРО расходных обязательств </t>
    </r>
    <r>
      <rPr>
        <sz val="12"/>
        <color rgb="FFFF0000"/>
        <rFont val="Times New Roman"/>
      </rPr>
      <t xml:space="preserve"> </t>
    </r>
    <r>
      <rPr>
        <sz val="12"/>
        <color theme="1"/>
        <rFont val="Times New Roman"/>
      </rPr>
      <t xml:space="preserve">законопроектом вообще не предусмотрены </t>
    </r>
    <r>
      <rPr>
        <sz val="12"/>
        <color rgb="FF000000"/>
        <rFont val="Times New Roman"/>
      </rPr>
      <t xml:space="preserve">средства на </t>
    </r>
    <r>
      <rPr>
        <sz val="12"/>
        <color theme="1"/>
        <rFont val="Times New Roman"/>
      </rPr>
      <t>предоставление мер соцподдержки многодетным семьям (номер обязательства в РРО 13.0043), педагогическим, медицинским и социальным работникам (13.0038), нуждающимся в улучшении жилищных условий. Данные меры поддержки требуют перенастройки с учетом рыночных условий ипотечного кредитования граждан.</t>
    </r>
  </si>
  <si>
    <t xml:space="preserve">Отсутствие финансирования для предоставления этих мер соцподдержки может стать одним из факторов усугубления кадрового дефицита мед-, пед- и соцработников.
</t>
  </si>
  <si>
    <t>ГП "Формирование современной городской среды"</t>
  </si>
  <si>
    <t>ГП "Развитие здравоохранения"</t>
  </si>
  <si>
    <t>По данным минздрава края (письмо в КСП КК от 22.Резервы оптимизации расходов024 № 48-13-11-20669/24) потребность на 2025 год в медпродукции, лекарствах и спец.питании для граждан льготных категорий - 22,0 млрд рублей. Однако в бюджет закладывается только 15,4 млрд (в том числе 0,45 млрд рублей в рамках РП «Борьба с сердечно сосудистыми заболеваниями»). Дефицит средств на льготное лекарственное обеспечение граждан на 2025 год превышает 6,6 млрд рублей.</t>
  </si>
  <si>
    <t xml:space="preserve">Недостаточность финансирования может повлечь недостижение в крае одной из национальных целей Указа Президента РФ №309 - сохранение населения, укрепление здоровья и повышение благополучия людей, поддержка семьи), и одной из основных задач развития здравоохранения по совершенствованию механизмов лекарственного обеспечения граждан (Указ Президента РФ № 254).
Риски роста в крае смертности и снижения ожидаемой продолжительности жизни.
</t>
  </si>
  <si>
    <t>Для недопущения роста объемов незавершенного строительства, улучшения материально-технической базы медучреждений, в том числе замены (сокращения) аварийных объектов по данным минздрава края на 2025-2027 годы дополнительно необходимо 806,2 млн рублей на строительство 4 ОВОП, 32 ФАП, разработку 32 комплектов ПСД (в т.ч. в 2025 году – 13,0 млн; в 2026 – 257,2 млн; в 2027 – 536,0 млн).</t>
  </si>
  <si>
    <t xml:space="preserve">Необеспечение доступности медпомощи гражданам, прежде всего сельским жителям, по месту их проживания, укрепления материально-технической базы медучреждений. 
</t>
  </si>
  <si>
    <t xml:space="preserve">Законопроектом не предусмотрены 
7829,5 млн рублей на строительство объектов  2-й очереди 3 этапа НИИ-ККБ №1 при наличии Постановления №139 о предоставлении в 2025 и 2027 годах бюджетных инвестиций на реализацию данного объекта (таблица 359: в т.ч. на 2025 год - 400,0 млн; на 2027 - 7 429,5 млн
</t>
  </si>
  <si>
    <t xml:space="preserve">Риски неисполнения Постановления  Губернатора края № 139 о предоставлении субсидии НИИ-ККБ №1 (что может повлечь административную ответственность должностных лиц минздрава края по ч. 1 ст. 15.15.4, а также медучреждения и его должностных лиц по ч. 2 ст. 15.15.4 КоАП РФ), необеспечение населения объектом здравоохранения к 2027 году.
</t>
  </si>
  <si>
    <t xml:space="preserve">С учетом наличия в Законе №5053-КЗ на 2025 год 806,8 млн рублей на реконструкцию в НИИ–ККБ №1 лечебного корпуса для размещения реабилитационного центра, необходимо утвердить Постановление о предоставлении учреждению бюджетных инвестиций в этот объект и предусмотреть данную сумму в проекте бюджета на 2025-2027 годы. 
</t>
  </si>
  <si>
    <t xml:space="preserve">Планирование ассигнований на капвложения в отутствие утвержденного  Постановления о предоставлении бюджетных инвестиций (утверждения изменений в ранее принтое постановление) влечет риски неосвоения минздравом края запланированного финансирования, длительного безрезультатного отвлечения средств из бюджетного процесса.  </t>
  </si>
  <si>
    <t>На зарплату врачей, среднего и младшего медперсонала, соц.работников медучреждений (на уровне, гарантированном Указом Президента РФ № 597) с учетом спрогнозированного на 2025-2027 годы минэкономики края уровня среднемесячного дохода от трудовой деятельности краевым минздраву и минфину необходимо дополнительно выделить 2,7 млрд рублей (в т.ч. на 2025 год - 565,4 млн, на 2026 – 968,5 млн, на 2027  – 1188,9 млн). Наличие потребности также подтверждается расчетами минздрава края.</t>
  </si>
  <si>
    <t>Невыполнение  Указа Президента РФ №597 по уровню средней зарплаты медиков; усугубление кадрового дефицита; снижение качества и доступности медпомощи для населения.</t>
  </si>
  <si>
    <t>Планируемые в законопроекте на реализацию отдельных полномочий по лекарственному обеспечению за счет иных МБТ из федерального бюджета объемы ассигнований на 2025-2027 годы на 3,6 млн рублей (по 1,2 млн ежегодно) меньше, чем распределено краю в проекте закона о федеральном бюджете на 2025-2027 годы.</t>
  </si>
  <si>
    <t>Риски в реализации мероприятия ввиду недостаточности финансирования.</t>
  </si>
  <si>
    <t xml:space="preserve">Планируемые в законопроекте на 2025-2027 годы ассигнования на субсидирование медучреждений для обеспечения деятельности, связанной с донорством/пересадкой органов человека, на 4,5 млн рублей (по 1,5 млн ежегодно) больше, чем распределено краю в проекте закона о федеральном бюджете на 2025-2027 годы.
</t>
  </si>
  <si>
    <t xml:space="preserve">Риск неосвоения избыточно запланированных средств. </t>
  </si>
  <si>
    <t>ГП "Охрана окружающей среды, воспроизводство и использование природных ресурсов, развитие лесного хозяйства"</t>
  </si>
  <si>
    <t>В нарушение п. 1 ст. 174.2 БК РФ, абз. второго п. 1.8 Порядка планирования БА, п. 2.2.3.4 Методики планирования БА и п. 1 ст. 391 НК РФ расчет БА на уплату земельного налога ГКУ КК «Кубаньгеология» произведен без учета выбытия участка, что в целом (за 3 года) привело к завышению объемов БА, планируемых на реализацию расходных обязательств, на 197,4 тыс. рублей и свидетельствует о нарушении Порядка формирования ОБАС, ввиду нарушения Методики планирования БА (3 факта на общую сумму 197,4 тыс. рублей).</t>
  </si>
  <si>
    <t>Риски избыточности финансирования.</t>
  </si>
  <si>
    <t>В нарушение п. 1 ст. 174.2 БК РФ, абз. второго п. 1.8 Порядка планирования БА, п. 2.2.3.4 Методики планирования БА и п. 1 ст. 391 НК РФ расчет БА на уплату земельного налога ГКУ КК «Кубанский фазан» произведен с применением недостоверных показателей, что в целом (за 3 года) привело к завышению на 3,0 тыс. рублей объемов БА, планируемых на реализацию расходных обязательств, и свидетельствует о нарушении Порядка формирования ОБАС, ввиду нарушения Методики планирования БА (3 факта на общую сумму 3,0 тыс. рублей)</t>
  </si>
  <si>
    <t>Решением Губернатора о предоставлении субсидий на капвложения (от 14.Резервы оптимизации расходов024) уточнены объемы и сроки субсидирования на строительство 3-х объектов ГТС (1 - в Крымском районе на реках Адагум, Неберджай, Баканка; 2 - в Сочи на реках Дагомыс и Восточный Дагомыс), в связи с чем недостаток предусмотренного законопроектом финобеспечения сложился в сумме 323,4 млн рублей (в т.ч. на 2025 год – 17,2 млн; на 2026 – 19,5 млн; на 2027 – 286,7 млн).</t>
  </si>
  <si>
    <t>Риски недостаточности финансирования.</t>
  </si>
  <si>
    <t>В нарушение п. 1 ст. 174.2 БК РФ, абз. второго п. 1.8 Порядка планирования БА, п. 2.2.3.4 Методики планирования БА и п. 1 ст. 391 НК РФ расчет БА на уплату земельного налога ГКУ КК «Комитет по лесу» произведен не на основе актуальных данных о кадастровой стоимости 4 земельных участков, что в целом (за 3 года) привело к занижению на 174,9 тыс. рублей объемов БА, планируемых на реализацию расходных обязательств, и свидетельствует о нарушении Порядка формирования ОБАС, ввиду нарушения Методики планирования БА (12 фактов на общую сумму 174,9 тыс. рублей)</t>
  </si>
  <si>
    <r>
      <t xml:space="preserve">В нарушение п. 1 ст. 174.2 БК РФ, абз. второго п. 1.8 Порядка планирования БА, п. 2.2.1 Методики планирования БА </t>
    </r>
    <r>
      <rPr>
        <sz val="11"/>
        <color theme="1"/>
        <rFont val="Times New Roman"/>
      </rPr>
      <t xml:space="preserve">расчет БА на 2025 год ГБУ КК «Управление ГТС» произведен без учета переноса срока ввода в эксплуатацию объекта ГТС с 2025 на 2026 год, что привело к завышению объемов БА,планируемых для предоставления государственному бюджетному учреждению субсидий на выполнение государственного задания на 74 380,8 тыс. рублей (излишне запланированные) и свидетельствует о нарушении Порядка формирования ОБАС ввиду нарушения Методики планирования БА (1 факт на сумму 74 380,8 тыс. рублей). </t>
    </r>
  </si>
  <si>
    <t>Согласно решению Губернатора о предоставлении субсидий на капвложения от 14.Резервы оптимизации расходов024 изменены сроки ввода в эксплуатацию двух объектов ГТС «Защита территории Крымского района Краснодарского края от негативного воздействия вод Адагум, Неберджай, Баканка» (с 2026 на 2027 год) и «Строительство гидротехнического сооружения на реке Дагомыс в поселке Дагомыс Лазаревского района г. Сочи Краснодарского края, включая проектные работы» (с 2025 на 2028 год), в связи с чем планируемые на 2025–2027 годы расходы в сумме 83 724,9 тыс. рублей являются излишними (Крымский район 2026 год 74 380,8 тыс. рублей, п. Дагомыс 2025, 2026 и 2027 годы 9 344,1 тыс. рублей (3 114,7 тыс. рублей * 3 года)).</t>
  </si>
  <si>
    <t>ГП "Управление государственными финансами"</t>
  </si>
  <si>
    <t>ГП "Социальная поддержка граждан"</t>
  </si>
  <si>
    <t>На оказание новой меры соцподдержки многодетным семьям в виде бесплатного проезда школьников в городском и пригородном общественном транспорте минтруда края на 2025-2027 годы недопланировало 14,5 млрд рублей (в т.ч. на 2025 год - 5,0 млрд; в 2026 - 4,9 млрд; в 2027 - 4,7 млрд).</t>
  </si>
  <si>
    <t xml:space="preserve">Риски неисполнения Указа Президента РФ от 23.01.2024 № № 63 о соцподдержке многодетных семей, отказ в оказании данной меры соцподдержки, жалобы родителей. </t>
  </si>
  <si>
    <t>ГП "Содействие занятости населения"</t>
  </si>
  <si>
    <r>
      <t xml:space="preserve">Краевым минтруда на 2025-2027 годы </t>
    </r>
    <r>
      <rPr>
        <sz val="12"/>
        <color rgb="FF000000"/>
        <rFont val="Times New Roman"/>
      </rPr>
      <t xml:space="preserve">с избытком в 643,0 млн рублей (в т.ч. в 2025 - 215,7 млн; в 2026 - 235,1 млн; в 2027 - 192,2 млн) запланированы ассигнования на  выплаты безработным гражданам, несмотря на подтвержденное Краснодарстатом снижение числа безработных (с 9,5 тыс. человек - на 31.12.2023 до 7,4 тыс. человек - на 30.06.2024). </t>
    </r>
  </si>
  <si>
    <t xml:space="preserve">Длительное безрезультативное отвлечение, неосвоение бюджетных средств. </t>
  </si>
  <si>
    <t>ГП "Дети Кубани"</t>
  </si>
  <si>
    <t xml:space="preserve"> Ненадлежащая реализация госорганом задач и функций</t>
  </si>
  <si>
    <r>
      <t xml:space="preserve">Минтруда края из-за ненадлежащего осуществления функций и полномочий </t>
    </r>
    <r>
      <rPr>
        <sz val="11"/>
        <color theme="1"/>
        <rFont val="Times New Roman"/>
      </rPr>
      <t>занизило на 2025-2027 годы объемы финансирования для предоставления субвенций муниципалитетам на обеспечение жильем детей-сирот на 3986,8 млн рублей (в т.ч. в 2025 году - 741,7 млн рублей, в 2026 году - 1 622,5 млн рублей, в 2027 году - 1 622,5 млн рублей).</t>
    </r>
    <r>
      <rPr>
        <sz val="11"/>
        <color theme="1"/>
        <rFont val="Calibri"/>
      </rPr>
      <t xml:space="preserve">
</t>
    </r>
    <r>
      <rPr>
        <sz val="11"/>
        <color theme="1"/>
        <rFont val="Calibri"/>
      </rPr>
      <t xml:space="preserve">
</t>
    </r>
    <r>
      <rPr>
        <sz val="11"/>
        <color theme="1"/>
        <rFont val="Calibri"/>
      </rPr>
      <t xml:space="preserve">
</t>
    </r>
    <r>
      <rPr>
        <sz val="11"/>
        <color theme="1"/>
        <rFont val="Calibri"/>
      </rPr>
      <t xml:space="preserve">
</t>
    </r>
    <r>
      <rPr>
        <sz val="11"/>
        <color theme="1"/>
        <rFont val="Times New Roman"/>
      </rPr>
      <t xml:space="preserve"> </t>
    </r>
  </si>
  <si>
    <t xml:space="preserve">Недофинансирование данного госполномочия создает риски необеспечения полной  ликвидации к 2030 году в крае очереди детей-сирот на получение благоустроенного жилья.
</t>
  </si>
  <si>
    <t>ГП "Доступная среда"</t>
  </si>
  <si>
    <t>Риски оплаты труда ниже МРОТ 10-ти инвалидов, трудоустроенных в коммерческих структурах сверх квоты.</t>
  </si>
  <si>
    <t>ГП "Развитие общественной инфраструктуры"</t>
  </si>
  <si>
    <t>ГП "Комплексное и устойчивое развитие Краснодарского края в сфере строительства и архитектуры"</t>
  </si>
  <si>
    <t>ГП «Развитие промышленности Краснодарского края и повышение ее конкурентоспособности»</t>
  </si>
  <si>
    <r>
      <rPr>
        <sz val="11"/>
        <color rgb="FF000000"/>
        <rFont val="Times New Roman"/>
      </rPr>
      <t>-</t>
    </r>
  </si>
  <si>
    <t xml:space="preserve">Минпромом не будет обеспечено результативное использование 28,2 млн рублей регионального софинансирования, запланированных на  2025 год без привлечения в бюджет края федеральной поддержки на создание промтехнопарков в сфере электронной промышленности.   </t>
  </si>
  <si>
    <t>Риски неосвоения, длительного безрезультатного отвлечения средств из бюджетного процесса.</t>
  </si>
  <si>
    <t xml:space="preserve">Минпромом края при планировании на 2025 и 2026 годы по 80,0 млн рублей ежегодно на субсидии машиностроительным предприятиям (на возмещение выпадающих доходов при предоставлении скидки покупателям на свою продукцию) применена утратившая силу методика (утвержденная приказом ведомства от 12.0Недостатки021 № 116 и отмененная приказом от 26.09.2023 № 152). </t>
  </si>
  <si>
    <t>Риски планирования  как недостаточного, так и избыточного финансирования.</t>
  </si>
  <si>
    <t>Недостатки</t>
  </si>
  <si>
    <t xml:space="preserve">Не учтя увеличение с 01.01.2025 МРОТ до 22 440,0 рублей, минтруда края недопланировало на 2025-2027 годы 12,0 млн рублей (по 4 млн ежегодно) на субсидии промпредприятиям, созданным обществами инвалидов, для финобеспечения затрат на зарплату 121 инвалида в течение 8 месяцев.  </t>
  </si>
  <si>
    <t>Дефицит финансирования влечет риск несохранения 121 рабочего места для инвалидов.</t>
  </si>
  <si>
    <t>Резервы оптимизации расходов</t>
  </si>
  <si>
    <t xml:space="preserve">Минпрому края в законопроекте необходимо уменьшить в 2025 и 2026 годах на 3,0 млн рублей ежегодно субсидии Фонду развития промышленности (на модернизацию интернет-сайта для промпроизводителей) ввиду такого сокращения финансирования в действующем Законе №5053-КЗ (о бюджете края на 2024-2026 годы).  </t>
  </si>
  <si>
    <t>ГП «Социально-экономическое и инновационное развитие Краснодарского края»</t>
  </si>
  <si>
    <t xml:space="preserve">В законопроекте выявлены резервы оптимизации расходов на 2025-2027 годы - 4,2 млн рублей (по 1,4 млн ежегодно, в т.ч. по 0,7 млн - на сопровождение интернет-сайта для инвесторов (департамент развития бизнеса) и по 0,7 млн - на организацию конференции по совершенствованию торговой деятельности (департамент потребсферы).  </t>
  </si>
  <si>
    <t>ГП«Развитие сельского хозяйства и регулирование рынков сельскохозяйственной продукция, сырья и продовольствия»</t>
  </si>
  <si>
    <t>В законопроекте выявлены резервы оптимизации расходов на 2025-2027 годы на общую сумму 788,4 млн рублей  по мероиятиям, направленным на проведение  «Кубанской ярмарки»; стимулирование развития виноградарства и виноделия, увеличения производства картофеля и овощей, поддержку приоритетных направлений АПК и развитие малых форм хозяйствования.</t>
  </si>
  <si>
    <t xml:space="preserve">Департаментом ветеринарии на бюджетный цикл 2025-2027 годов не планируется финансирование для завершения реконструкции ветлаборатории в Новороссйиске. Однако из-за отставаний в строительстве и оснащении объект в 2024 году введен в эксплуатацию не будет. Потребуется корректировка Решения о предоставлении бюджетных инвестиций, перенос срока ввода и финансирования с 2024 на 2025 год (на 1 октября не освоены все запланированные на текущий год 77,5 млн рублей). </t>
  </si>
  <si>
    <t>Риски незавершения строительтсва и оснащения объекта, неисполнения Решения Губернатора края о предоставлении бюджетных инвестиций на реконструкцию ветлаборатории (за что предусмотрена административная ответственность должностных лиц краевого департамента ветеринарии по ч.1 ст.15.15.4, а также ветуправления и его руководителя по ч.2 ст.15.15.4 КоАП РФ).</t>
  </si>
  <si>
    <t>В связи с увеличением ставки субсидии (с 3,0 до 5,0 тыс. рублей) минсельхоз края на 2025-2027 годы недопланировал 0,08 млн рублей (на 2025 год - 0,04 млн, на 2026 и 2027 - по 0,02 млн ежегодно) на предоставление грантов КФХ для  закладки садов интенсивного типа.</t>
  </si>
  <si>
    <t>Риски нереализации мероприятия, отказов потенциальным грантополучателям в господдержке на закладку садов из-за недостаточности лимитов финансирования.</t>
  </si>
  <si>
    <t>В связи с увеличением ставки субсидии минсельхоз края на 2025-2027 годы недопланировал 2,4 млн рублей (по 0,8 млн ежегодно) для субсидий животноводам на содержание племенных конематок.</t>
  </si>
  <si>
    <t>Риски нереализации мероприятия, отказов претендентам в господдержке на содержание племенных конематок из-за недостаточности лимитов финансирования.</t>
  </si>
  <si>
    <t>ГП «Комплексное развитие сельских территорий»</t>
  </si>
  <si>
    <r>
      <t xml:space="preserve">Минсельхозом края на 2025 и 2026 годы вообще не запланировано финансирование (2 282,2 млн рублей) </t>
    </r>
    <r>
      <rPr>
        <b/>
        <sz val="12"/>
        <rFont val="Times New Roman"/>
      </rPr>
      <t>для соцвыплат сельским жителям на улучшение жилищных условий</t>
    </r>
    <r>
      <rPr>
        <sz val="12"/>
        <rFont val="Times New Roman"/>
      </rPr>
      <t xml:space="preserve"> (при потребности на 2025 год - 163,1 млн рублей), а также </t>
    </r>
    <r>
      <rPr>
        <b/>
        <sz val="12"/>
        <rFont val="Times New Roman"/>
      </rPr>
      <t>субсидий муниципалитетам</t>
    </r>
    <r>
      <rPr>
        <sz val="12"/>
        <rFont val="Times New Roman"/>
      </rPr>
      <t xml:space="preserve"> (при потребности на 2025 год - 1 871,7 млн; на 2026 - 247,4 млн) </t>
    </r>
    <r>
      <rPr>
        <b/>
        <sz val="12"/>
        <rFont val="Times New Roman"/>
      </rPr>
      <t>на развитие села</t>
    </r>
    <r>
      <rPr>
        <sz val="12"/>
        <rFont val="Times New Roman"/>
      </rPr>
      <t xml:space="preserve"> (строительство детсадов, школ,  организацию электро-, тепло-, газо- и водоснабжения, водоотведения).  </t>
    </r>
  </si>
  <si>
    <t>Риски оттока населения с сельских территорий, необеспечения роста доли благоустроенного сельского жилья до 58,1% в 2025 году и до 58,8% - в 2026-м.</t>
  </si>
  <si>
    <t>ГП "Развитие санаторно-курортного и туристского комплекса"</t>
  </si>
  <si>
    <t>Минкурортов края недопланировало на 2025-2027 годы 4,2 млн рублей (на 2025 - 1,0 млн; на 2026 - 1,1; на 2027 - 2,1 млн) на госзадание ГБУ «Центр развития курортов и туризма» (для сопровождения основного сайта курортной сферы и эксплуатации в 2027 году 3-х турмаршрутов, подлежащих обустройству в 2026 году).</t>
  </si>
  <si>
    <t>Риски перебоев в сопровождении сайта курортной сферы; необеспечения эксплуатации в 2027 году 3-х турмаршрутов, подлежащих  обустройству в 2026 году;
неэффективного использования 6,8 млн рублей, подлежащих расходованию на проектирование и обустройство в 2026 году    3-х турмаршрутов.</t>
  </si>
  <si>
    <t xml:space="preserve">МинТЭК и ЖКХ края на протяжении 3 лет ежегодно "сдвигает вправо" 63,2 млн рублей (снова перенесены на 2025 год) на проектирование в Новороссийске 3-х ливневых коллекторов глубоководного выпуска из-за несогласования ПСД Главгосэкспертизой России без подтверждения источников финансирования строительства объектов. Уже определенная сметная стоимость выпусков 6, 7, 8 - 3 706,0 млн; выпуска 9 - 4 882,5 млн; ориентировочная стоимость выпуска 10 - 4 300,0 млн. То есть необеспеченная финансированием потребность на 2026-2027 годы - ориентировочно 12888,5 млн рублей (в т.ч. на 2026 - 7733,1 млн (60%); на 2027 - 5155,4 млн (40%)).   </t>
  </si>
  <si>
    <t xml:space="preserve">Риски неэффективного использования 63,2 млн рублей на проектирование объектов без их дальнейшей реализации, выхода из строя высокоизношенной инфраструктуры, ухудшения санитарно-эпидемиологической обстановки на Черноморском побережье края.  </t>
  </si>
  <si>
    <r>
      <rPr>
        <sz val="12"/>
        <color rgb="FF000000"/>
        <rFont val="Times New Roman"/>
      </rPr>
      <t>предложение (рекомендация)</t>
    </r>
  </si>
  <si>
    <r>
      <rPr>
        <sz val="12"/>
        <color rgb="FF000000"/>
        <rFont val="Times New Roman"/>
      </rPr>
      <t>-</t>
    </r>
  </si>
  <si>
    <r>
      <rPr>
        <sz val="12"/>
        <color rgb="FF000000"/>
        <rFont val="Times New Roman"/>
      </rPr>
      <t>Министерству финансов края</t>
    </r>
    <r>
      <rPr>
        <sz val="12"/>
        <color rgb="FF000000"/>
        <rFont val="Times New Roman"/>
      </rPr>
      <t xml:space="preserve"> предлагается проработать возможность включения проектов строительства крупных объектов ливневого водоотведения в Новороссийске в перечень мероприятий, реализуемых в рамках нацпроектов, федеральных и (или) региональных программ, ведомственных проектов.</t>
    </r>
  </si>
  <si>
    <t>Минфин довел минкурортов на 2026 и 2027 годы в общем 2,3 млн рублей (на увеличение командировочных расходов), не предусмотренных Протоколом Совета, что не соответствует положениям п. 1.8 Порядка № 364.</t>
  </si>
  <si>
    <t>Риски недостаточного/избыточного планирования ассигнований.</t>
  </si>
  <si>
    <t>ГП "Развитие транспорта"</t>
  </si>
  <si>
    <t>На возмещение затрат и недополученных доходов организаций ж/д транспорта в связи с установлением льгот на проезд обучающихся в пригородных электричках на 2025-2027 годы минтрансом края недопланировано 147,4 млн рублей или 30,5% от потребности.</t>
  </si>
  <si>
    <t>Риски нарушения прав школьников и студентов очной формы обучения на получение дополнительных мер соц.поддержки, предусмотренных ч. 1 ст. 28 Закона Краснодарского края от 16.07.2013№ 2770-КЗ.</t>
  </si>
  <si>
    <t>На возмещение недополученных доходов, возникающих при гос.регулировании тарифов на перевозки пассажиров и багажа ж/д транспортом в пригородном сообщении, на 2025-2027 годы минтрансом края недопланировано 2 459,8 млн рублей или 51,7% от потребности.</t>
  </si>
  <si>
    <t>Риски повышения стоимости проезда для пассажиров пригородного ж/д транспорта.</t>
  </si>
  <si>
    <t>На софинансирование расходов по заявкам муниципалитетов на обновление технически устаревшего троллейбусного парка на 2025-2026 годы минтрансом края недопланировано 1 483,4 млн рублей (в.т.ч. на 2025 год - 725,8 млн; на 2026 - 757,6 млн).</t>
  </si>
  <si>
    <t>Риски недоведения к 2030 году  в агломерациях и городах до 85%  доли парка общественного транспорта со  сроком эксплуатации не старше нормативного;  снижение качества транспортного обслуживания населения.</t>
  </si>
  <si>
    <t>Минтрансом края на 2025 год не запланировано 45,0 млн рублей на разработку региональных комплексного плана и стандарта транспортного обслуживания населения.</t>
  </si>
  <si>
    <t>Риски нарушения Закона Краснодарского края от 21.12.2018 № 3931-КЗ и недостижения результата реализации мероприятия.</t>
  </si>
  <si>
    <t>В связи с продолжением режима временного ограничения полетов в аэропортах Краснодара, Анапы и Геленджика планирование минтрансом края расходов на возмещение частным авиакомпаниям затрат при перевозках пассажиров и багажа на внутрирегиональных маршрутах, является избыточным. Резерв оптимизации расходов на 2025-2027 годы составляет 304,4 млн рублей (в т.ч. на 2025 и 2026 годы - по 103,0 млн; на 2027 - 98,3 млн).</t>
  </si>
  <si>
    <t>Длительное безрезультатное отвлечение, неосвоение бюджетных средств.</t>
  </si>
  <si>
    <t>ГП "Развитие сети автомобильных дорог Краснодарского края"</t>
  </si>
  <si>
    <t>Недостаточное финансирование минтрансом края обеспечения функционирования интеллектуальных транспортных систем автоматизации управления дорожным движением и АПК видеоконтроля и видеофиксации на 2025–2027 годы - 6 022,2 млн рублей (в т.ч. в 2025 году – 2 045,7 млн; в 2026  – 2 002,4 млн; в 2027  – 1 974,1 млн рублей.</t>
  </si>
  <si>
    <t>Риски недостижения результатов мероприятия, необеспечения бесперебойной работы ИТС.</t>
  </si>
  <si>
    <t>ГП "Информационное общество Кубани"</t>
  </si>
  <si>
    <t>ГП "Развитие культуры"</t>
  </si>
  <si>
    <t xml:space="preserve">Минтруда края на 2025-2027 годы недопланировало 287,0 тыс. рублей (по 95,0 тыс. ежегодно) на субсидии коммерческим организациям и предпринимателям на возмещение затрат на зарплату инвалидам, трудоустроенным сверх квоты - не учло увеличение с 01.01.2025 МРОТ до 22 440,0 рублей.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</si>
</sst>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0"/>
    <numFmt numFmtId="166" formatCode="0.0"/>
    <numFmt numFmtId="167" formatCode="#,##0.00_);\(#,##0.00\)"/>
    <numFmt numFmtId="168" formatCode="#,##0.000"/>
    <numFmt numFmtId="169" formatCode="0.0;\-0.0"/>
  </numFmts>
  <fonts count="18" x14ac:knownFonts="1">
    <font>
      <sz val="11"/>
      <color theme="1"/>
      <name val="Calibri"/>
    </font>
    <font>
      <sz val="11"/>
      <color theme="1"/>
      <name val="Calibri"/>
      <scheme val="minor"/>
    </font>
    <font>
      <sz val="12"/>
      <color theme="1"/>
      <name val="Times New Roman"/>
    </font>
    <font>
      <sz val="14"/>
      <color theme="1"/>
      <name val="Times New Roman"/>
    </font>
    <font>
      <b/>
      <sz val="12"/>
      <color theme="1"/>
      <name val="Times New Roman"/>
    </font>
    <font>
      <sz val="11"/>
      <color theme="1"/>
      <name val="Times New Roman"/>
    </font>
    <font>
      <sz val="12"/>
      <name val="Times New Roman"/>
    </font>
    <font>
      <sz val="11"/>
      <name val="Times New Roman"/>
    </font>
    <font>
      <sz val="12"/>
      <color theme="1"/>
      <name val="PT Astra Serif"/>
    </font>
    <font>
      <b/>
      <sz val="12"/>
      <color theme="1"/>
      <name val="PT Astra Serif"/>
    </font>
    <font>
      <b/>
      <sz val="11"/>
      <color theme="1"/>
      <name val="Times New Roman"/>
    </font>
    <font>
      <sz val="12"/>
      <color rgb="FF000000"/>
      <name val="Times New Roman"/>
    </font>
    <font>
      <sz val="12"/>
      <name val="PT Astra Serif"/>
    </font>
    <font>
      <sz val="11"/>
      <color rgb="FF000000"/>
      <name val="Times New Roman"/>
    </font>
    <font>
      <b/>
      <sz val="12"/>
      <name val="Times New Roman"/>
    </font>
    <font>
      <sz val="12"/>
      <color theme="1"/>
      <name val="Calibri"/>
      <scheme val="minor"/>
    </font>
    <font>
      <sz val="12"/>
      <color rgb="FF1A1A1A"/>
      <name val="Times New Roman"/>
    </font>
    <font>
      <sz val="12"/>
      <color rgb="FFFF0000"/>
      <name val="Times New Roman"/>
    </font>
  </fonts>
  <fills count="10">
    <fill>
      <patternFill patternType="none"/>
    </fill>
    <fill>
      <patternFill patternType="gray125"/>
    </fill>
    <fill>
      <patternFill patternType="solid">
        <fgColor rgb="FF4F81BD"/>
      </patternFill>
    </fill>
    <fill>
      <patternFill patternType="solid">
        <fgColor theme="5" tint="0.59999389629810485"/>
        <bgColor indexed="65"/>
      </patternFill>
    </fill>
    <fill>
      <patternFill patternType="solid">
        <fgColor theme="3" tint="0.79992065187536243"/>
        <bgColor indexed="65"/>
      </patternFill>
    </fill>
    <fill>
      <patternFill patternType="solid">
        <fgColor theme="0"/>
      </patternFill>
    </fill>
    <fill>
      <patternFill patternType="solid">
        <fgColor theme="5" tint="0.79992065187536243"/>
        <bgColor indexed="65"/>
      </patternFill>
    </fill>
    <fill>
      <patternFill patternType="solid">
        <fgColor theme="3" tint="0.79995117038483843"/>
        <bgColor indexed="65"/>
      </patternFill>
    </fill>
    <fill>
      <patternFill patternType="solid">
        <fgColor theme="5" tint="0.79995117038483843"/>
        <bgColor indexed="65"/>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177">
    <xf numFmtId="0" fontId="1" fillId="0" borderId="0" xfId="0" applyNumberFormat="1" applyFont="1"/>
    <xf numFmtId="0" fontId="1" fillId="0" borderId="0" xfId="0" applyNumberFormat="1" applyFont="1" applyAlignment="1">
      <alignment wrapText="1"/>
    </xf>
    <xf numFmtId="0" fontId="2" fillId="0" borderId="0" xfId="0" applyNumberFormat="1" applyFont="1" applyAlignment="1">
      <alignment horizontal="right"/>
    </xf>
    <xf numFmtId="0" fontId="2" fillId="2" borderId="1" xfId="0" applyNumberFormat="1" applyFont="1" applyFill="1" applyBorder="1" applyAlignment="1">
      <alignment horizontal="center" vertical="center" wrapText="1"/>
    </xf>
    <xf numFmtId="0" fontId="4" fillId="3" borderId="1" xfId="0" applyNumberFormat="1" applyFont="1" applyFill="1" applyBorder="1" applyAlignment="1">
      <alignment horizontal="right" vertical="center" wrapText="1"/>
    </xf>
    <xf numFmtId="1" fontId="4" fillId="3" borderId="1" xfId="0" applyNumberFormat="1" applyFont="1" applyFill="1" applyBorder="1" applyAlignment="1">
      <alignment horizontal="center" vertical="center" wrapText="1"/>
    </xf>
    <xf numFmtId="164" fontId="4" fillId="3" borderId="1" xfId="0" applyNumberFormat="1" applyFont="1" applyFill="1" applyBorder="1" applyAlignment="1">
      <alignment horizontal="right" vertical="center" wrapText="1"/>
    </xf>
    <xf numFmtId="0" fontId="2" fillId="3"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164" fontId="5" fillId="0" borderId="1" xfId="0" applyNumberFormat="1" applyFont="1" applyBorder="1" applyAlignment="1">
      <alignment horizontal="right" vertical="center"/>
    </xf>
    <xf numFmtId="0" fontId="2" fillId="0" borderId="1" xfId="0" applyNumberFormat="1" applyFont="1" applyBorder="1" applyAlignment="1">
      <alignment vertical="top" wrapText="1"/>
    </xf>
    <xf numFmtId="165" fontId="5" fillId="5" borderId="1" xfId="0" applyNumberFormat="1" applyFont="1" applyFill="1" applyBorder="1" applyAlignment="1">
      <alignment horizontal="right" vertical="center"/>
    </xf>
    <xf numFmtId="165" fontId="5" fillId="0" borderId="1" xfId="0" applyNumberFormat="1" applyFont="1" applyBorder="1" applyAlignment="1">
      <alignment horizontal="right" vertical="center"/>
    </xf>
    <xf numFmtId="0" fontId="6" fillId="0" borderId="1"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2" fillId="6" borderId="1" xfId="0" applyNumberFormat="1" applyFont="1" applyFill="1" applyBorder="1" applyAlignment="1">
      <alignment horizontal="right" wrapText="1"/>
    </xf>
    <xf numFmtId="0" fontId="4" fillId="6" borderId="1" xfId="0" applyNumberFormat="1" applyFont="1" applyFill="1" applyBorder="1" applyAlignment="1">
      <alignment horizontal="center" vertical="center"/>
    </xf>
    <xf numFmtId="164" fontId="4" fillId="6" borderId="1" xfId="0" applyNumberFormat="1" applyFont="1" applyFill="1" applyBorder="1" applyAlignment="1">
      <alignment horizontal="right" vertical="center"/>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164" fontId="5" fillId="5" borderId="1" xfId="0" applyNumberFormat="1" applyFont="1" applyFill="1" applyBorder="1" applyAlignment="1">
      <alignment horizontal="right" vertical="center"/>
    </xf>
    <xf numFmtId="0" fontId="2" fillId="6" borderId="10" xfId="0" applyNumberFormat="1" applyFont="1" applyFill="1" applyBorder="1" applyAlignment="1">
      <alignment horizontal="center" wrapText="1"/>
    </xf>
    <xf numFmtId="0" fontId="4" fillId="6" borderId="10" xfId="0" applyNumberFormat="1" applyFont="1" applyFill="1" applyBorder="1" applyAlignment="1">
      <alignment horizontal="center" vertical="center"/>
    </xf>
    <xf numFmtId="166" fontId="4" fillId="6" borderId="10" xfId="0" applyNumberFormat="1" applyFont="1" applyFill="1" applyBorder="1" applyAlignment="1">
      <alignment horizontal="right" vertical="center"/>
    </xf>
    <xf numFmtId="164" fontId="4" fillId="6" borderId="10" xfId="0" applyNumberFormat="1" applyFont="1" applyFill="1" applyBorder="1" applyAlignment="1">
      <alignment horizontal="right" vertical="center"/>
    </xf>
    <xf numFmtId="49" fontId="5" fillId="0" borderId="11" xfId="0" applyNumberFormat="1" applyFont="1" applyBorder="1" applyAlignment="1">
      <alignment horizontal="center" vertical="center" wrapText="1"/>
    </xf>
    <xf numFmtId="0" fontId="5" fillId="0" borderId="11" xfId="0" applyNumberFormat="1" applyFont="1" applyBorder="1" applyAlignment="1">
      <alignment horizontal="center" vertical="center"/>
    </xf>
    <xf numFmtId="164" fontId="5" fillId="0" borderId="11" xfId="0" applyNumberFormat="1" applyFont="1" applyBorder="1" applyAlignment="1">
      <alignment horizontal="right" vertical="center"/>
    </xf>
    <xf numFmtId="0" fontId="7" fillId="0" borderId="11" xfId="0" applyNumberFormat="1" applyFont="1" applyBorder="1" applyAlignment="1">
      <alignment horizontal="left" vertical="top" wrapText="1"/>
    </xf>
    <xf numFmtId="0" fontId="5" fillId="0" borderId="11" xfId="0" applyNumberFormat="1" applyFont="1" applyBorder="1" applyAlignment="1">
      <alignment horizontal="left" vertical="top" wrapText="1"/>
    </xf>
    <xf numFmtId="164" fontId="2" fillId="0" borderId="1" xfId="0" applyNumberFormat="1" applyFont="1" applyBorder="1" applyAlignment="1">
      <alignment horizontal="right" vertical="center"/>
    </xf>
    <xf numFmtId="0" fontId="6" fillId="0" borderId="1" xfId="0" applyNumberFormat="1" applyFont="1" applyBorder="1" applyAlignment="1">
      <alignment horizontal="left" vertical="top" wrapText="1"/>
    </xf>
    <xf numFmtId="164" fontId="2" fillId="5" borderId="1" xfId="0" applyNumberFormat="1" applyFont="1" applyFill="1" applyBorder="1" applyAlignment="1">
      <alignment horizontal="right" vertical="center"/>
    </xf>
    <xf numFmtId="4" fontId="2" fillId="5" borderId="1" xfId="0" applyNumberFormat="1" applyFont="1" applyFill="1" applyBorder="1" applyAlignment="1">
      <alignment horizontal="right" vertical="center"/>
    </xf>
    <xf numFmtId="4" fontId="2" fillId="0" borderId="1" xfId="0" applyNumberFormat="1" applyFont="1" applyBorder="1" applyAlignment="1">
      <alignment horizontal="right" vertical="center"/>
    </xf>
    <xf numFmtId="1" fontId="4" fillId="6" borderId="1" xfId="0" applyNumberFormat="1" applyFont="1" applyFill="1" applyBorder="1" applyAlignment="1">
      <alignment horizontal="center" vertical="center"/>
    </xf>
    <xf numFmtId="0" fontId="2" fillId="0" borderId="11" xfId="0" applyNumberFormat="1" applyFont="1" applyBorder="1" applyAlignment="1">
      <alignment vertical="top" wrapText="1"/>
    </xf>
    <xf numFmtId="0" fontId="2" fillId="6" borderId="10" xfId="0" applyNumberFormat="1" applyFont="1" applyFill="1" applyBorder="1" applyAlignment="1">
      <alignment horizontal="right" wrapText="1"/>
    </xf>
    <xf numFmtId="165" fontId="4" fillId="6" borderId="10" xfId="0" applyNumberFormat="1" applyFont="1" applyFill="1" applyBorder="1" applyAlignment="1">
      <alignment horizontal="right" vertical="center"/>
    </xf>
    <xf numFmtId="0" fontId="8" fillId="0" borderId="1" xfId="0" applyNumberFormat="1" applyFont="1" applyBorder="1" applyAlignment="1">
      <alignment vertical="top" wrapText="1"/>
    </xf>
    <xf numFmtId="164" fontId="9" fillId="6" borderId="1" xfId="0" applyNumberFormat="1" applyFont="1" applyFill="1" applyBorder="1" applyAlignment="1">
      <alignment horizontal="right" vertical="center"/>
    </xf>
    <xf numFmtId="0" fontId="9" fillId="6" borderId="10" xfId="0" applyNumberFormat="1" applyFont="1" applyFill="1" applyBorder="1" applyAlignment="1">
      <alignment horizontal="center" vertical="center"/>
    </xf>
    <xf numFmtId="0" fontId="8" fillId="6" borderId="1" xfId="0" applyNumberFormat="1" applyFont="1" applyFill="1" applyBorder="1" applyAlignment="1">
      <alignment horizontal="right" wrapText="1"/>
    </xf>
    <xf numFmtId="0" fontId="9" fillId="6" borderId="1" xfId="0" applyNumberFormat="1" applyFont="1" applyFill="1" applyBorder="1" applyAlignment="1">
      <alignment horizontal="center" vertical="center"/>
    </xf>
    <xf numFmtId="0" fontId="6" fillId="0" borderId="1" xfId="0" applyNumberFormat="1" applyFont="1" applyBorder="1" applyAlignment="1">
      <alignment vertical="top" wrapText="1"/>
    </xf>
    <xf numFmtId="0" fontId="4" fillId="8" borderId="1" xfId="0" applyNumberFormat="1" applyFont="1" applyFill="1" applyBorder="1" applyAlignment="1">
      <alignment horizontal="right" wrapText="1"/>
    </xf>
    <xf numFmtId="0" fontId="10" fillId="8" borderId="1" xfId="0" applyNumberFormat="1" applyFont="1" applyFill="1" applyBorder="1" applyAlignment="1">
      <alignment horizontal="center" vertical="center"/>
    </xf>
    <xf numFmtId="0" fontId="6" fillId="5" borderId="1" xfId="0" applyNumberFormat="1" applyFont="1" applyFill="1" applyBorder="1" applyAlignment="1">
      <alignment vertical="top" wrapText="1"/>
    </xf>
    <xf numFmtId="0" fontId="11" fillId="0" borderId="1" xfId="0" applyNumberFormat="1" applyFont="1" applyBorder="1" applyAlignment="1">
      <alignment horizontal="justify" vertical="top" wrapText="1"/>
    </xf>
    <xf numFmtId="0" fontId="2" fillId="0" borderId="1" xfId="0" applyNumberFormat="1" applyFont="1" applyBorder="1" applyAlignment="1">
      <alignment horizontal="justify" vertical="top" wrapText="1"/>
    </xf>
    <xf numFmtId="167" fontId="5" fillId="5" borderId="1" xfId="0" applyNumberFormat="1" applyFont="1" applyFill="1" applyBorder="1" applyAlignment="1">
      <alignment horizontal="right" vertical="center"/>
    </xf>
    <xf numFmtId="167" fontId="5" fillId="0" borderId="1" xfId="0" applyNumberFormat="1" applyFont="1" applyBorder="1" applyAlignment="1">
      <alignment horizontal="right" vertical="center"/>
    </xf>
    <xf numFmtId="0" fontId="6" fillId="0" borderId="1" xfId="0" applyNumberFormat="1" applyFont="1" applyBorder="1" applyAlignment="1">
      <alignment horizontal="justify" vertical="top" wrapText="1"/>
    </xf>
    <xf numFmtId="164" fontId="5" fillId="0" borderId="1" xfId="0" applyNumberFormat="1" applyFont="1" applyBorder="1" applyAlignment="1">
      <alignment vertical="center"/>
    </xf>
    <xf numFmtId="167" fontId="5" fillId="5" borderId="1" xfId="0" applyNumberFormat="1" applyFont="1" applyFill="1" applyBorder="1" applyAlignment="1">
      <alignment vertical="center"/>
    </xf>
    <xf numFmtId="167" fontId="5" fillId="0" borderId="1" xfId="0" applyNumberFormat="1" applyFont="1" applyBorder="1" applyAlignment="1">
      <alignment vertical="center"/>
    </xf>
    <xf numFmtId="165" fontId="4" fillId="6" borderId="1" xfId="0" applyNumberFormat="1" applyFont="1" applyFill="1" applyBorder="1" applyAlignment="1">
      <alignment horizontal="right" vertical="center"/>
    </xf>
    <xf numFmtId="0" fontId="4" fillId="6" borderId="10" xfId="0" applyNumberFormat="1" applyFont="1" applyFill="1" applyBorder="1" applyAlignment="1">
      <alignment horizontal="right" wrapText="1"/>
    </xf>
    <xf numFmtId="49"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164" fontId="6" fillId="0" borderId="1" xfId="0" applyNumberFormat="1" applyFont="1" applyBorder="1" applyAlignment="1">
      <alignment horizontal="right" vertical="center"/>
    </xf>
    <xf numFmtId="164" fontId="6" fillId="5" borderId="10" xfId="0" applyNumberFormat="1" applyFont="1" applyFill="1" applyBorder="1" applyAlignment="1">
      <alignment horizontal="right" vertical="center"/>
    </xf>
    <xf numFmtId="164" fontId="12" fillId="5" borderId="10" xfId="0" applyNumberFormat="1" applyFont="1" applyFill="1" applyBorder="1" applyAlignment="1">
      <alignment horizontal="right" vertical="center"/>
    </xf>
    <xf numFmtId="164" fontId="6" fillId="5" borderId="1" xfId="0" applyNumberFormat="1" applyFont="1" applyFill="1" applyBorder="1" applyAlignment="1">
      <alignment horizontal="right" vertical="center"/>
    </xf>
    <xf numFmtId="0" fontId="2" fillId="5" borderId="1" xfId="0" applyNumberFormat="1" applyFont="1" applyFill="1" applyBorder="1" applyAlignment="1">
      <alignment horizontal="left" vertical="top" wrapText="1"/>
    </xf>
    <xf numFmtId="0" fontId="11" fillId="0" borderId="1" xfId="0" applyNumberFormat="1" applyFont="1" applyBorder="1" applyAlignment="1">
      <alignment horizontal="left" vertical="top" wrapText="1"/>
    </xf>
    <xf numFmtId="0" fontId="11" fillId="0" borderId="1" xfId="0" applyNumberFormat="1" applyFont="1" applyBorder="1" applyAlignment="1">
      <alignment horizontal="center" vertical="center"/>
    </xf>
    <xf numFmtId="0" fontId="11" fillId="0" borderId="8" xfId="0" applyNumberFormat="1" applyFont="1" applyBorder="1" applyAlignment="1">
      <alignment horizontal="center" vertical="center"/>
    </xf>
    <xf numFmtId="164" fontId="11" fillId="0" borderId="1" xfId="0" applyNumberFormat="1" applyFont="1" applyBorder="1" applyAlignment="1">
      <alignment horizontal="right" vertical="center"/>
    </xf>
    <xf numFmtId="164" fontId="11" fillId="5" borderId="1" xfId="0" applyNumberFormat="1" applyFont="1" applyFill="1" applyBorder="1" applyAlignment="1">
      <alignment horizontal="right" vertical="center"/>
    </xf>
    <xf numFmtId="0" fontId="11" fillId="5" borderId="1" xfId="0" applyNumberFormat="1" applyFont="1" applyFill="1" applyBorder="1" applyAlignment="1">
      <alignment horizontal="left" vertical="top" wrapText="1"/>
    </xf>
    <xf numFmtId="49" fontId="6" fillId="0" borderId="0" xfId="0" applyNumberFormat="1" applyFont="1" applyAlignment="1">
      <alignment horizontal="center" vertical="center" wrapText="1"/>
    </xf>
    <xf numFmtId="0" fontId="7" fillId="5" borderId="1" xfId="0" applyNumberFormat="1" applyFont="1" applyFill="1" applyBorder="1" applyAlignment="1">
      <alignment vertical="top" wrapText="1"/>
    </xf>
    <xf numFmtId="0" fontId="13" fillId="0" borderId="1" xfId="0" applyNumberFormat="1" applyFont="1" applyBorder="1" applyAlignment="1">
      <alignment vertical="top" wrapText="1"/>
    </xf>
    <xf numFmtId="0" fontId="11" fillId="9" borderId="1" xfId="0" applyNumberFormat="1" applyFont="1" applyFill="1" applyBorder="1" applyAlignment="1">
      <alignment horizontal="left" vertical="top" wrapText="1"/>
    </xf>
    <xf numFmtId="0" fontId="11" fillId="5" borderId="1" xfId="0" applyNumberFormat="1" applyFont="1" applyFill="1" applyBorder="1" applyAlignment="1">
      <alignment horizontal="justify" vertical="top" wrapText="1"/>
    </xf>
    <xf numFmtId="0" fontId="11" fillId="9" borderId="1" xfId="0" applyNumberFormat="1" applyFont="1" applyFill="1" applyBorder="1" applyAlignment="1">
      <alignment horizontal="justify" vertical="top" wrapText="1"/>
    </xf>
    <xf numFmtId="164" fontId="11" fillId="0" borderId="10" xfId="0" applyNumberFormat="1" applyFont="1" applyBorder="1" applyAlignment="1">
      <alignment horizontal="right" vertical="center"/>
    </xf>
    <xf numFmtId="0" fontId="11" fillId="9" borderId="10" xfId="0" applyNumberFormat="1" applyFont="1" applyFill="1" applyBorder="1" applyAlignment="1">
      <alignment horizontal="left" vertical="top" wrapText="1"/>
    </xf>
    <xf numFmtId="0" fontId="14" fillId="6" borderId="1" xfId="0" applyNumberFormat="1" applyFont="1" applyFill="1" applyBorder="1" applyAlignment="1">
      <alignment horizontal="right" wrapText="1"/>
    </xf>
    <xf numFmtId="0" fontId="14" fillId="6" borderId="1" xfId="0" applyNumberFormat="1" applyFont="1" applyFill="1" applyBorder="1" applyAlignment="1">
      <alignment horizontal="center" vertical="center"/>
    </xf>
    <xf numFmtId="164" fontId="14" fillId="6" borderId="1" xfId="0" applyNumberFormat="1" applyFont="1" applyFill="1" applyBorder="1" applyAlignment="1">
      <alignment horizontal="right" vertical="center"/>
    </xf>
    <xf numFmtId="164" fontId="11" fillId="9" borderId="1" xfId="0" applyNumberFormat="1" applyFont="1" applyFill="1" applyBorder="1" applyAlignment="1">
      <alignment horizontal="right" vertical="center"/>
    </xf>
    <xf numFmtId="0" fontId="2" fillId="0" borderId="10" xfId="0" applyNumberFormat="1" applyFont="1" applyBorder="1" applyAlignment="1">
      <alignment vertical="top" wrapText="1"/>
    </xf>
    <xf numFmtId="168" fontId="11" fillId="9" borderId="1" xfId="0" applyNumberFormat="1" applyFont="1" applyFill="1" applyBorder="1" applyAlignment="1">
      <alignment horizontal="right" vertical="center"/>
    </xf>
    <xf numFmtId="0" fontId="2" fillId="0" borderId="8" xfId="0" applyNumberFormat="1" applyFont="1" applyBorder="1" applyAlignment="1">
      <alignment vertical="top" wrapText="1"/>
    </xf>
    <xf numFmtId="4" fontId="5" fillId="0" borderId="1" xfId="0" applyNumberFormat="1" applyFont="1" applyBorder="1" applyAlignment="1">
      <alignment horizontal="right" vertical="center"/>
    </xf>
    <xf numFmtId="0" fontId="4" fillId="8" borderId="10" xfId="0" applyNumberFormat="1" applyFont="1" applyFill="1" applyBorder="1" applyAlignment="1">
      <alignment horizontal="right" wrapText="1"/>
    </xf>
    <xf numFmtId="4" fontId="2" fillId="0" borderId="1" xfId="0" applyNumberFormat="1" applyFont="1" applyBorder="1" applyAlignment="1">
      <alignment horizontal="center" vertical="center" wrapText="1"/>
    </xf>
    <xf numFmtId="169" fontId="11" fillId="0" borderId="1" xfId="0" applyNumberFormat="1" applyFont="1" applyBorder="1" applyAlignment="1">
      <alignment horizontal="right" vertical="center"/>
    </xf>
    <xf numFmtId="0" fontId="11" fillId="0" borderId="1" xfId="0" applyNumberFormat="1" applyFont="1" applyBorder="1" applyAlignment="1">
      <alignment vertical="top" wrapText="1"/>
    </xf>
    <xf numFmtId="4" fontId="5" fillId="0" borderId="1" xfId="0" applyNumberFormat="1" applyFont="1" applyBorder="1" applyAlignment="1">
      <alignment horizontal="center" vertical="center" wrapText="1"/>
    </xf>
    <xf numFmtId="166" fontId="5" fillId="0" borderId="1" xfId="0" applyNumberFormat="1" applyFont="1" applyBorder="1" applyAlignment="1">
      <alignment horizontal="right" vertical="center"/>
    </xf>
    <xf numFmtId="0" fontId="4" fillId="6" borderId="1" xfId="0" applyNumberFormat="1" applyFont="1" applyFill="1" applyBorder="1" applyAlignment="1">
      <alignment horizontal="right" wrapText="1"/>
    </xf>
    <xf numFmtId="49" fontId="13" fillId="0" borderId="1" xfId="0" applyNumberFormat="1" applyFont="1" applyBorder="1" applyAlignment="1">
      <alignment horizontal="center" vertical="center" wrapText="1"/>
    </xf>
    <xf numFmtId="0" fontId="13" fillId="0" borderId="1" xfId="0" applyNumberFormat="1" applyFont="1" applyBorder="1" applyAlignment="1">
      <alignment horizontal="center" vertical="center"/>
    </xf>
    <xf numFmtId="49" fontId="13" fillId="9" borderId="1" xfId="0" applyNumberFormat="1" applyFont="1" applyFill="1" applyBorder="1" applyAlignment="1">
      <alignment horizontal="center" vertical="center" wrapText="1"/>
    </xf>
    <xf numFmtId="0" fontId="13" fillId="0" borderId="10" xfId="0" applyNumberFormat="1" applyFont="1" applyBorder="1" applyAlignment="1">
      <alignment horizontal="center" vertical="center"/>
    </xf>
    <xf numFmtId="164" fontId="2" fillId="0" borderId="10" xfId="0" applyNumberFormat="1" applyFont="1" applyBorder="1" applyAlignment="1">
      <alignment horizontal="right" vertical="center"/>
    </xf>
    <xf numFmtId="165" fontId="13" fillId="0" borderId="10" xfId="0" applyNumberFormat="1" applyFont="1" applyBorder="1" applyAlignment="1">
      <alignment horizontal="right" vertical="center"/>
    </xf>
    <xf numFmtId="164" fontId="13" fillId="0" borderId="1" xfId="0" applyNumberFormat="1" applyFont="1" applyBorder="1" applyAlignment="1">
      <alignment horizontal="right" vertical="center"/>
    </xf>
    <xf numFmtId="165" fontId="13" fillId="0" borderId="1" xfId="0" applyNumberFormat="1" applyFont="1" applyBorder="1" applyAlignment="1">
      <alignment horizontal="right" vertical="center"/>
    </xf>
    <xf numFmtId="0" fontId="11" fillId="0" borderId="10" xfId="0" applyNumberFormat="1" applyFont="1" applyBorder="1" applyAlignment="1">
      <alignment horizontal="left" vertical="top" wrapText="1"/>
    </xf>
    <xf numFmtId="164" fontId="13" fillId="9" borderId="1" xfId="0" applyNumberFormat="1" applyFont="1" applyFill="1" applyBorder="1" applyAlignment="1">
      <alignment horizontal="right" vertical="center"/>
    </xf>
    <xf numFmtId="0" fontId="11" fillId="9" borderId="1" xfId="0" applyNumberFormat="1" applyFont="1" applyFill="1" applyBorder="1" applyAlignment="1">
      <alignment horizontal="center" vertical="center"/>
    </xf>
    <xf numFmtId="0" fontId="13" fillId="9" borderId="1" xfId="0" applyNumberFormat="1" applyFont="1" applyFill="1" applyBorder="1" applyAlignment="1">
      <alignment horizontal="center" vertical="center"/>
    </xf>
    <xf numFmtId="164" fontId="2" fillId="0" borderId="1" xfId="0" applyNumberFormat="1" applyFont="1" applyBorder="1" applyAlignment="1">
      <alignment vertical="center"/>
    </xf>
    <xf numFmtId="0" fontId="2" fillId="0" borderId="1" xfId="0" applyNumberFormat="1" applyFont="1" applyBorder="1" applyAlignment="1">
      <alignment vertical="center"/>
    </xf>
    <xf numFmtId="0" fontId="5" fillId="0" borderId="1" xfId="0" applyNumberFormat="1" applyFont="1" applyBorder="1" applyAlignment="1">
      <alignment horizontal="right" vertical="center"/>
    </xf>
    <xf numFmtId="0" fontId="5" fillId="0" borderId="1" xfId="0" applyNumberFormat="1" applyFont="1" applyBorder="1" applyAlignment="1">
      <alignment horizontal="left" vertical="top" wrapText="1"/>
    </xf>
    <xf numFmtId="0" fontId="2" fillId="0" borderId="1" xfId="0" applyNumberFormat="1" applyFont="1" applyBorder="1" applyAlignment="1">
      <alignment horizontal="right" vertical="center"/>
    </xf>
    <xf numFmtId="0" fontId="15" fillId="0" borderId="1" xfId="0" applyNumberFormat="1" applyFont="1" applyBorder="1" applyAlignment="1">
      <alignment wrapText="1"/>
    </xf>
    <xf numFmtId="0" fontId="15" fillId="0" borderId="1" xfId="0" applyNumberFormat="1" applyFont="1" applyBorder="1"/>
    <xf numFmtId="0" fontId="15" fillId="0" borderId="0" xfId="0" applyNumberFormat="1" applyFont="1" applyAlignment="1">
      <alignment wrapText="1"/>
    </xf>
    <xf numFmtId="0" fontId="15" fillId="0" borderId="0" xfId="0" applyNumberFormat="1" applyFont="1"/>
    <xf numFmtId="0" fontId="4" fillId="4" borderId="1" xfId="0" applyNumberFormat="1" applyFont="1" applyFill="1" applyBorder="1" applyAlignment="1">
      <alignment horizontal="center"/>
    </xf>
    <xf numFmtId="0" fontId="4" fillId="4" borderId="2" xfId="0" applyNumberFormat="1" applyFont="1" applyFill="1" applyBorder="1" applyAlignment="1">
      <alignment horizontal="center"/>
    </xf>
    <xf numFmtId="0" fontId="4" fillId="4" borderId="3" xfId="0" applyNumberFormat="1" applyFont="1" applyFill="1" applyBorder="1" applyAlignment="1">
      <alignment horizontal="center"/>
    </xf>
    <xf numFmtId="0" fontId="3" fillId="0" borderId="0" xfId="0" applyNumberFormat="1" applyFont="1" applyAlignment="1">
      <alignment horizontal="center" vertical="center" wrapText="1"/>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4" fillId="4" borderId="8" xfId="0" applyNumberFormat="1" applyFont="1" applyFill="1" applyBorder="1" applyAlignment="1">
      <alignment horizontal="center"/>
    </xf>
    <xf numFmtId="0" fontId="4" fillId="4" borderId="9" xfId="0" applyNumberFormat="1" applyFont="1" applyFill="1" applyBorder="1" applyAlignment="1">
      <alignment horizont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xf>
    <xf numFmtId="0" fontId="4" fillId="4" borderId="5"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7" borderId="1" xfId="0" applyNumberFormat="1" applyFont="1" applyFill="1" applyBorder="1" applyAlignment="1">
      <alignment horizontal="center" vertical="center"/>
    </xf>
    <xf numFmtId="49" fontId="4" fillId="7" borderId="2" xfId="0" applyNumberFormat="1" applyFont="1" applyFill="1" applyBorder="1" applyAlignment="1">
      <alignment horizontal="center" vertical="center"/>
    </xf>
    <xf numFmtId="49" fontId="4" fillId="7" borderId="3" xfId="0" applyNumberFormat="1" applyFont="1" applyFill="1" applyBorder="1" applyAlignment="1">
      <alignment horizontal="center" vertical="center"/>
    </xf>
    <xf numFmtId="49" fontId="4" fillId="7" borderId="13" xfId="0" applyNumberFormat="1" applyFont="1" applyFill="1" applyBorder="1" applyAlignment="1">
      <alignment horizontal="center" vertical="center" wrapText="1"/>
    </xf>
    <xf numFmtId="49" fontId="4" fillId="7" borderId="14" xfId="0" applyNumberFormat="1" applyFont="1" applyFill="1" applyBorder="1" applyAlignment="1">
      <alignment horizontal="center" vertical="center" wrapText="1"/>
    </xf>
    <xf numFmtId="49" fontId="4" fillId="7" borderId="15" xfId="0" applyNumberFormat="1" applyFont="1" applyFill="1" applyBorder="1" applyAlignment="1">
      <alignment horizontal="center" vertical="center" wrapText="1"/>
    </xf>
    <xf numFmtId="49" fontId="4" fillId="4" borderId="8"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9" xfId="0" applyNumberFormat="1" applyFont="1" applyFill="1" applyBorder="1" applyAlignment="1">
      <alignment horizontal="center" vertical="center"/>
    </xf>
    <xf numFmtId="49" fontId="4" fillId="7" borderId="12" xfId="0" applyNumberFormat="1" applyFont="1" applyFill="1" applyBorder="1" applyAlignment="1">
      <alignment horizontal="center" vertical="center" wrapText="1"/>
    </xf>
    <xf numFmtId="49" fontId="4" fillId="7" borderId="0" xfId="0" applyNumberFormat="1" applyFont="1" applyFill="1" applyAlignment="1">
      <alignment horizontal="center" vertical="center" wrapText="1"/>
    </xf>
    <xf numFmtId="49" fontId="4" fillId="7" borderId="1" xfId="0" applyNumberFormat="1" applyFont="1" applyFill="1" applyBorder="1" applyAlignment="1">
      <alignment horizontal="center" vertical="center" wrapTex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10" xfId="0" applyNumberFormat="1" applyFont="1" applyFill="1" applyBorder="1" applyAlignment="1">
      <alignment horizontal="center" vertical="center" wrapText="1"/>
    </xf>
    <xf numFmtId="49" fontId="4" fillId="7" borderId="17" xfId="0" applyNumberFormat="1" applyFont="1" applyFill="1" applyBorder="1" applyAlignment="1">
      <alignment horizontal="center" vertical="center" wrapText="1"/>
    </xf>
    <xf numFmtId="164" fontId="2" fillId="0" borderId="18" xfId="0" applyNumberFormat="1" applyFont="1" applyBorder="1" applyAlignment="1">
      <alignment horizontal="right" vertical="center"/>
    </xf>
    <xf numFmtId="0" fontId="11" fillId="0" borderId="18" xfId="0" applyNumberFormat="1" applyFont="1" applyBorder="1" applyAlignment="1">
      <alignment horizontal="left" vertical="top" wrapText="1"/>
    </xf>
    <xf numFmtId="49" fontId="13" fillId="0" borderId="16" xfId="0" applyNumberFormat="1" applyFont="1" applyBorder="1" applyAlignment="1">
      <alignment horizontal="center" vertical="center" wrapText="1"/>
    </xf>
    <xf numFmtId="0" fontId="13" fillId="0" borderId="16" xfId="0" applyNumberFormat="1" applyFont="1" applyBorder="1" applyAlignment="1">
      <alignment horizontal="center" vertical="center"/>
    </xf>
    <xf numFmtId="164" fontId="13" fillId="0" borderId="16"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6" fillId="0" borderId="16" xfId="0" applyNumberFormat="1" applyFont="1" applyBorder="1" applyAlignment="1">
      <alignment horizontal="left" vertical="top" wrapText="1"/>
    </xf>
    <xf numFmtId="0" fontId="11" fillId="0" borderId="16" xfId="0" applyNumberFormat="1" applyFont="1" applyBorder="1" applyAlignment="1">
      <alignment horizontal="left" vertical="top" wrapText="1"/>
    </xf>
    <xf numFmtId="49" fontId="11" fillId="9" borderId="11" xfId="0" applyNumberFormat="1" applyFont="1" applyFill="1" applyBorder="1" applyAlignment="1">
      <alignment horizontal="center" vertical="center" wrapText="1"/>
    </xf>
    <xf numFmtId="0" fontId="11" fillId="0" borderId="11" xfId="0" applyNumberFormat="1" applyFont="1" applyBorder="1" applyAlignment="1">
      <alignment horizontal="center" vertical="center"/>
    </xf>
    <xf numFmtId="164" fontId="13" fillId="9" borderId="11" xfId="0" applyNumberFormat="1" applyFont="1" applyFill="1" applyBorder="1" applyAlignment="1">
      <alignment horizontal="right" vertical="center"/>
    </xf>
    <xf numFmtId="0" fontId="11" fillId="9" borderId="11" xfId="0" applyNumberFormat="1" applyFont="1" applyFill="1" applyBorder="1" applyAlignment="1">
      <alignment horizontal="center" vertical="center"/>
    </xf>
    <xf numFmtId="0" fontId="11" fillId="9" borderId="11" xfId="0" applyNumberFormat="1" applyFont="1" applyFill="1" applyBorder="1" applyAlignment="1">
      <alignment horizontal="left" vertical="top" wrapText="1"/>
    </xf>
    <xf numFmtId="0" fontId="11" fillId="9" borderId="16" xfId="0" applyNumberFormat="1" applyFont="1" applyFill="1" applyBorder="1" applyAlignment="1">
      <alignment horizontal="left" vertical="top" wrapText="1"/>
    </xf>
    <xf numFmtId="49" fontId="11" fillId="0" borderId="16" xfId="0" applyNumberFormat="1" applyFont="1" applyBorder="1" applyAlignment="1">
      <alignment horizontal="center" vertical="center" wrapText="1"/>
    </xf>
    <xf numFmtId="0" fontId="11" fillId="0" borderId="16" xfId="0" applyNumberFormat="1" applyFont="1" applyBorder="1" applyAlignment="1">
      <alignment horizontal="center" vertical="center"/>
    </xf>
    <xf numFmtId="164" fontId="11" fillId="0" borderId="16" xfId="0" applyNumberFormat="1" applyFont="1" applyBorder="1" applyAlignment="1">
      <alignment horizontal="right" vertical="center"/>
    </xf>
    <xf numFmtId="4" fontId="2" fillId="0" borderId="16" xfId="0" applyNumberFormat="1" applyFont="1" applyBorder="1" applyAlignment="1">
      <alignment horizontal="right" vertical="center"/>
    </xf>
    <xf numFmtId="0" fontId="4" fillId="6" borderId="16" xfId="0" applyNumberFormat="1" applyFont="1" applyFill="1" applyBorder="1" applyAlignment="1">
      <alignment horizontal="right" wrapText="1"/>
    </xf>
    <xf numFmtId="0" fontId="4" fillId="6" borderId="16" xfId="0" applyNumberFormat="1" applyFont="1" applyFill="1" applyBorder="1" applyAlignment="1">
      <alignment horizontal="center" vertical="center"/>
    </xf>
    <xf numFmtId="0" fontId="4" fillId="6" borderId="16" xfId="0" applyNumberFormat="1" applyFont="1" applyFill="1" applyBorder="1" applyAlignment="1">
      <alignment horizontal="right" vertical="center"/>
    </xf>
    <xf numFmtId="164" fontId="4" fillId="6" borderId="16" xfId="0" applyNumberFormat="1" applyFont="1" applyFill="1" applyBorder="1" applyAlignment="1">
      <alignment horizontal="right" vertical="center"/>
    </xf>
    <xf numFmtId="49" fontId="4" fillId="7" borderId="16" xfId="0" applyNumberFormat="1" applyFont="1" applyFill="1" applyBorder="1" applyAlignment="1">
      <alignment horizontal="center" vertical="center" wrapText="1"/>
    </xf>
    <xf numFmtId="49" fontId="13" fillId="9" borderId="16" xfId="0" applyNumberFormat="1" applyFont="1" applyFill="1" applyBorder="1" applyAlignment="1">
      <alignment horizontal="center" vertical="center" wrapText="1"/>
    </xf>
    <xf numFmtId="0" fontId="13" fillId="9" borderId="16" xfId="0" applyNumberFormat="1" applyFont="1" applyFill="1" applyBorder="1" applyAlignment="1">
      <alignment horizontal="center" vertical="center"/>
    </xf>
    <xf numFmtId="164" fontId="13" fillId="9" borderId="16" xfId="0" applyNumberFormat="1" applyFont="1" applyFill="1" applyBorder="1" applyAlignment="1">
      <alignment horizontal="right" vertical="center"/>
    </xf>
    <xf numFmtId="164" fontId="2" fillId="5" borderId="16"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132"/>
  <sheetViews>
    <sheetView tabSelected="1" view="pageBreakPreview" zoomScale="70" zoomScaleNormal="100" zoomScaleSheetLayoutView="70" workbookViewId="0">
      <pane xSplit="1" ySplit="7" topLeftCell="B80" activePane="bottomRight" state="frozen"/>
      <selection pane="topRight"/>
      <selection pane="bottomLeft"/>
      <selection pane="bottomRight" activeCell="B2" sqref="B2:S3"/>
    </sheetView>
  </sheetViews>
  <sheetFormatPr defaultColWidth="9.140625" defaultRowHeight="15" outlineLevelRow="1" x14ac:dyDescent="0.25"/>
  <cols>
    <col min="1" max="1" width="0" hidden="1" customWidth="1"/>
    <col min="2" max="2" width="20" style="1" customWidth="1"/>
    <col min="3" max="3" width="10.7109375" customWidth="1"/>
    <col min="4" max="4" width="11.5703125" customWidth="1"/>
    <col min="5" max="5" width="14.7109375" customWidth="1"/>
    <col min="6" max="6" width="14.140625" customWidth="1"/>
    <col min="7" max="7" width="10" customWidth="1"/>
    <col min="8" max="8" width="10.42578125" customWidth="1"/>
    <col min="9" max="9" width="14.5703125" customWidth="1"/>
    <col min="10" max="10" width="14.140625" customWidth="1"/>
    <col min="11" max="11" width="10.42578125" customWidth="1"/>
    <col min="12" max="12" width="10.140625" customWidth="1"/>
    <col min="13" max="13" width="14.5703125" customWidth="1"/>
    <col min="14" max="14" width="15.42578125" customWidth="1"/>
    <col min="15" max="15" width="10" customWidth="1"/>
    <col min="16" max="16" width="10.140625" customWidth="1"/>
    <col min="17" max="17" width="12.5703125" customWidth="1"/>
    <col min="18" max="18" width="77.5703125" customWidth="1"/>
    <col min="19" max="19" width="62.42578125" customWidth="1"/>
  </cols>
  <sheetData>
    <row r="1" spans="2:19" ht="15.75" x14ac:dyDescent="0.25">
      <c r="S1" s="2" t="s">
        <v>0</v>
      </c>
    </row>
    <row r="2" spans="2:19" x14ac:dyDescent="0.25">
      <c r="B2" s="120" t="s">
        <v>1</v>
      </c>
      <c r="C2" s="120"/>
      <c r="D2" s="120"/>
      <c r="E2" s="120"/>
      <c r="F2" s="120"/>
      <c r="G2" s="120"/>
      <c r="H2" s="120"/>
      <c r="I2" s="120"/>
      <c r="J2" s="120"/>
      <c r="K2" s="120"/>
      <c r="L2" s="120"/>
      <c r="M2" s="120"/>
      <c r="N2" s="120"/>
      <c r="O2" s="120"/>
      <c r="P2" s="120"/>
      <c r="Q2" s="120"/>
      <c r="R2" s="120"/>
      <c r="S2" s="120"/>
    </row>
    <row r="3" spans="2:19" x14ac:dyDescent="0.25">
      <c r="B3" s="120"/>
      <c r="C3" s="120"/>
      <c r="D3" s="120"/>
      <c r="E3" s="120"/>
      <c r="F3" s="120"/>
      <c r="G3" s="120"/>
      <c r="H3" s="120"/>
      <c r="I3" s="120"/>
      <c r="J3" s="120"/>
      <c r="K3" s="120"/>
      <c r="L3" s="120"/>
      <c r="M3" s="120"/>
      <c r="N3" s="120"/>
      <c r="O3" s="120"/>
      <c r="P3" s="120"/>
      <c r="Q3" s="120"/>
      <c r="R3" s="120"/>
      <c r="S3" s="120"/>
    </row>
    <row r="5" spans="2:19" ht="15.75" x14ac:dyDescent="0.25">
      <c r="B5" s="121" t="s">
        <v>2</v>
      </c>
      <c r="C5" s="122"/>
      <c r="D5" s="122"/>
      <c r="E5" s="122"/>
      <c r="F5" s="122"/>
      <c r="G5" s="122"/>
      <c r="H5" s="122"/>
      <c r="I5" s="122"/>
      <c r="J5" s="122"/>
      <c r="K5" s="122"/>
      <c r="L5" s="122"/>
      <c r="M5" s="122"/>
      <c r="N5" s="122"/>
      <c r="O5" s="122"/>
      <c r="P5" s="122"/>
      <c r="Q5" s="122"/>
      <c r="R5" s="122"/>
      <c r="S5" s="123"/>
    </row>
    <row r="6" spans="2:19" ht="15.75" x14ac:dyDescent="0.25">
      <c r="B6" s="124" t="s">
        <v>3</v>
      </c>
      <c r="C6" s="124" t="s">
        <v>4</v>
      </c>
      <c r="D6" s="124" t="s">
        <v>5</v>
      </c>
      <c r="E6" s="124" t="s">
        <v>6</v>
      </c>
      <c r="F6" s="124" t="s">
        <v>7</v>
      </c>
      <c r="G6" s="128"/>
      <c r="H6" s="128"/>
      <c r="I6" s="129"/>
      <c r="J6" s="124" t="s">
        <v>8</v>
      </c>
      <c r="K6" s="128"/>
      <c r="L6" s="128"/>
      <c r="M6" s="129"/>
      <c r="N6" s="124" t="s">
        <v>9</v>
      </c>
      <c r="O6" s="128"/>
      <c r="P6" s="128"/>
      <c r="Q6" s="129"/>
      <c r="R6" s="121" t="s">
        <v>10</v>
      </c>
      <c r="S6" s="124" t="s">
        <v>11</v>
      </c>
    </row>
    <row r="7" spans="2:19" ht="15.75" x14ac:dyDescent="0.25">
      <c r="B7" s="125"/>
      <c r="C7" s="125"/>
      <c r="D7" s="125"/>
      <c r="E7" s="125"/>
      <c r="F7" s="3" t="s">
        <v>12</v>
      </c>
      <c r="G7" s="3">
        <v>2025</v>
      </c>
      <c r="H7" s="3">
        <v>2026</v>
      </c>
      <c r="I7" s="3">
        <v>2027</v>
      </c>
      <c r="J7" s="3" t="s">
        <v>12</v>
      </c>
      <c r="K7" s="3">
        <v>2025</v>
      </c>
      <c r="L7" s="3">
        <v>2026</v>
      </c>
      <c r="M7" s="3">
        <v>2027</v>
      </c>
      <c r="N7" s="3" t="s">
        <v>12</v>
      </c>
      <c r="O7" s="3">
        <v>2025</v>
      </c>
      <c r="P7" s="3">
        <v>2026</v>
      </c>
      <c r="Q7" s="3">
        <v>2027</v>
      </c>
      <c r="R7" s="130"/>
      <c r="S7" s="125"/>
    </row>
    <row r="8" spans="2:19" ht="15.75" x14ac:dyDescent="0.25">
      <c r="B8" s="4" t="s">
        <v>13</v>
      </c>
      <c r="C8" s="5">
        <f>C17+C21+C27+C32+C37+C39+C41+C45+C52+C54+C63+C71+C73+C76+C79+C82+C85+C87+C89+C95+C98+C104+C107+C113+C120+C123+C125</f>
        <v>98</v>
      </c>
      <c r="D8" s="6">
        <f>D17+D21+D27+D32+D37+D39+D41+D45+D52+D54+D63+D71+D73+D76+D79+D82+D85+D87+D89+D95+D98+D104+D107+D113+D120+D123+D125</f>
        <v>12058.800000000001</v>
      </c>
      <c r="E8" s="7" t="s">
        <v>14</v>
      </c>
      <c r="F8" s="6">
        <f>G8+H8+I8</f>
        <v>31053.38</v>
      </c>
      <c r="G8" s="6">
        <f>G17+G21+G27+G32+G37+G39+G41+G45+G52+G54+G63+G71+G73+G76+G79+G82+G85+G87+G89+G95+G98+G104+G107+G113+G120+G123+G125</f>
        <v>7611.5599999999995</v>
      </c>
      <c r="H8" s="6">
        <f>H17+H21+H27+H32+H37+H39+H41+H45+H52+H54+H63+H71+H73+H76+H79+H82+H85+H87+H89+H95+H98+H104+H107+H113+H120+H123+H125</f>
        <v>8127.8600000000006</v>
      </c>
      <c r="I8" s="6">
        <f>I17+I21+I27+I32+I37+I39+I41+I45+I52+I54+I63+I71+I73+I76+I79+I82+I85+I87+I89+I95+I98+I104+I107+I113+I120+I123+I125</f>
        <v>15313.960000000001</v>
      </c>
      <c r="J8" s="6">
        <f>K8+L8+M8</f>
        <v>54148.512399999992</v>
      </c>
      <c r="K8" s="6">
        <f>K17+K21+K27+K32+K37+K39+K41+K45+K52+K54+K63+K71+K73+K76+K79+K82+K85+K87+K89+K95+K98+K104+K107+K113+K120+K123+K125</f>
        <v>23919.506699999998</v>
      </c>
      <c r="L8" s="6">
        <f>L17+L21+L27+L32+L37+L39+L41+L45+L52+L54+L63+L71+L73+L76+L79+L82+L85+L87+L89+L95+L98+L104+L107+L113+L120+L123+L125</f>
        <v>18540.735799999999</v>
      </c>
      <c r="M8" s="6">
        <f>M17+M21+M27+M32+M37+M39+M41+M45+M52+M54+M63+M71+M73+M76+M79+M82+M85+M87+M89+M95+M98+M104+M107+M113+M120+M123+M125</f>
        <v>11688.269899999999</v>
      </c>
      <c r="N8" s="6">
        <f>O8+P8+Q8</f>
        <v>1960.1129999999998</v>
      </c>
      <c r="O8" s="6">
        <f>O17+O21+O27+O32+O37+O39+O41+O45+O52+O54+O63+O71+O73+O76+O79+O82+O85+O87+O89+O95+O98+O104+O107+O113+O120+O123+O125</f>
        <v>442.97099999999995</v>
      </c>
      <c r="P8" s="6">
        <f>P17+P21+P27+P32+P37+P39+P41+P45+P52+P54+P63+P71+P73+P76+P79+P82+P85+P87+P89+P95+P98+P104+P107+P113+P120+P123+P125</f>
        <v>814.77099999999996</v>
      </c>
      <c r="Q8" s="6">
        <f>Q17+Q21+Q27+Q32+Q37+Q39+Q41+Q45+Q52+Q54+Q63+Q71+Q73+Q76+Q79+Q82+Q85+Q87+Q89+Q95+Q98+Q104+Q107+Q113+Q120+Q123+Q125</f>
        <v>702.37099999999998</v>
      </c>
      <c r="R8" s="8" t="s">
        <v>14</v>
      </c>
      <c r="S8" s="7" t="s">
        <v>14</v>
      </c>
    </row>
    <row r="9" spans="2:19" ht="15.75" x14ac:dyDescent="0.25">
      <c r="B9" s="131" t="s">
        <v>15</v>
      </c>
      <c r="C9" s="132"/>
      <c r="D9" s="132"/>
      <c r="E9" s="132"/>
      <c r="F9" s="132"/>
      <c r="G9" s="132"/>
      <c r="H9" s="132"/>
      <c r="I9" s="132"/>
      <c r="J9" s="132"/>
      <c r="K9" s="132"/>
      <c r="L9" s="132"/>
      <c r="M9" s="132"/>
      <c r="N9" s="132"/>
      <c r="O9" s="132"/>
      <c r="P9" s="132"/>
      <c r="Q9" s="132"/>
      <c r="R9" s="132"/>
      <c r="S9" s="133"/>
    </row>
    <row r="10" spans="2:19" ht="78.75" outlineLevel="1" x14ac:dyDescent="0.25">
      <c r="B10" s="9" t="s">
        <v>16</v>
      </c>
      <c r="C10" s="10">
        <v>1</v>
      </c>
      <c r="D10" s="11">
        <v>0</v>
      </c>
      <c r="E10" s="10" t="s">
        <v>17</v>
      </c>
      <c r="F10" s="11">
        <f>G10+H10+I10</f>
        <v>939.7</v>
      </c>
      <c r="G10" s="11">
        <v>271.3</v>
      </c>
      <c r="H10" s="11">
        <v>323.10000000000002</v>
      </c>
      <c r="I10" s="11">
        <v>345.3</v>
      </c>
      <c r="J10" s="11">
        <v>0</v>
      </c>
      <c r="K10" s="11">
        <v>0</v>
      </c>
      <c r="L10" s="11">
        <v>0</v>
      </c>
      <c r="M10" s="11">
        <v>0</v>
      </c>
      <c r="N10" s="11">
        <f>O10+P10+Q10</f>
        <v>0</v>
      </c>
      <c r="O10" s="11">
        <v>0</v>
      </c>
      <c r="P10" s="11">
        <v>0</v>
      </c>
      <c r="Q10" s="11">
        <v>0</v>
      </c>
      <c r="R10" s="12" t="s">
        <v>18</v>
      </c>
      <c r="S10" s="12" t="s">
        <v>19</v>
      </c>
    </row>
    <row r="11" spans="2:19" ht="78.75" outlineLevel="1" x14ac:dyDescent="0.25">
      <c r="B11" s="9" t="s">
        <v>16</v>
      </c>
      <c r="C11" s="10">
        <v>1</v>
      </c>
      <c r="D11" s="11">
        <v>0</v>
      </c>
      <c r="E11" s="10" t="s">
        <v>17</v>
      </c>
      <c r="F11" s="11">
        <f>G11+H11+I11</f>
        <v>6</v>
      </c>
      <c r="G11" s="11">
        <v>0</v>
      </c>
      <c r="H11" s="11">
        <v>0</v>
      </c>
      <c r="I11" s="11">
        <v>6</v>
      </c>
      <c r="J11" s="11">
        <v>0</v>
      </c>
      <c r="K11" s="11">
        <v>0</v>
      </c>
      <c r="L11" s="11">
        <v>0</v>
      </c>
      <c r="M11" s="11">
        <v>0</v>
      </c>
      <c r="N11" s="11">
        <f>O11+P11+Q11</f>
        <v>0</v>
      </c>
      <c r="O11" s="11">
        <v>0</v>
      </c>
      <c r="P11" s="11">
        <v>0</v>
      </c>
      <c r="Q11" s="11">
        <v>0</v>
      </c>
      <c r="R11" s="12" t="s">
        <v>20</v>
      </c>
      <c r="S11" s="12" t="s">
        <v>21</v>
      </c>
    </row>
    <row r="12" spans="2:19" ht="110.25" outlineLevel="1" x14ac:dyDescent="0.25">
      <c r="B12" s="9" t="s">
        <v>16</v>
      </c>
      <c r="C12" s="10">
        <v>1</v>
      </c>
      <c r="D12" s="11">
        <v>0</v>
      </c>
      <c r="E12" s="10" t="s">
        <v>17</v>
      </c>
      <c r="F12" s="11">
        <f>G12+H12+I12</f>
        <v>1747.9</v>
      </c>
      <c r="G12" s="11">
        <v>549.5</v>
      </c>
      <c r="H12" s="11">
        <v>586</v>
      </c>
      <c r="I12" s="11">
        <v>612.4</v>
      </c>
      <c r="J12" s="11">
        <v>0</v>
      </c>
      <c r="K12" s="11">
        <v>0</v>
      </c>
      <c r="L12" s="11">
        <v>0</v>
      </c>
      <c r="M12" s="11">
        <v>0</v>
      </c>
      <c r="N12" s="11">
        <f>O12+P12+Q12</f>
        <v>0</v>
      </c>
      <c r="O12" s="11">
        <v>0</v>
      </c>
      <c r="P12" s="11">
        <v>0</v>
      </c>
      <c r="Q12" s="11">
        <v>0</v>
      </c>
      <c r="R12" s="12" t="s">
        <v>22</v>
      </c>
      <c r="S12" s="12" t="s">
        <v>23</v>
      </c>
    </row>
    <row r="13" spans="2:19" ht="110.25" outlineLevel="1" x14ac:dyDescent="0.25">
      <c r="B13" s="9" t="s">
        <v>24</v>
      </c>
      <c r="C13" s="10">
        <v>1</v>
      </c>
      <c r="D13" s="11">
        <v>0</v>
      </c>
      <c r="E13" s="10" t="s">
        <v>25</v>
      </c>
      <c r="F13" s="11">
        <f>G13+H13+I13</f>
        <v>0</v>
      </c>
      <c r="G13" s="11">
        <v>0</v>
      </c>
      <c r="H13" s="11">
        <v>0</v>
      </c>
      <c r="I13" s="11">
        <v>0</v>
      </c>
      <c r="J13" s="11">
        <v>0</v>
      </c>
      <c r="K13" s="11">
        <v>0</v>
      </c>
      <c r="L13" s="11">
        <v>0</v>
      </c>
      <c r="M13" s="11">
        <v>0</v>
      </c>
      <c r="N13" s="11">
        <f>O13+P13+Q13</f>
        <v>0</v>
      </c>
      <c r="O13" s="11">
        <v>0</v>
      </c>
      <c r="P13" s="11">
        <v>0</v>
      </c>
      <c r="Q13" s="11">
        <v>0</v>
      </c>
      <c r="R13" s="12" t="s">
        <v>26</v>
      </c>
      <c r="S13" s="12" t="s">
        <v>27</v>
      </c>
    </row>
    <row r="14" spans="2:19" ht="141.75" outlineLevel="1" x14ac:dyDescent="0.25">
      <c r="B14" s="9" t="s">
        <v>24</v>
      </c>
      <c r="C14" s="10">
        <v>1</v>
      </c>
      <c r="D14" s="11">
        <v>0</v>
      </c>
      <c r="E14" s="10" t="s">
        <v>25</v>
      </c>
      <c r="F14" s="11">
        <f>G14+H14+I14</f>
        <v>0</v>
      </c>
      <c r="G14" s="11">
        <v>0</v>
      </c>
      <c r="H14" s="11">
        <v>0</v>
      </c>
      <c r="I14" s="11">
        <v>0</v>
      </c>
      <c r="J14" s="11">
        <f>K14+L14+M14</f>
        <v>0</v>
      </c>
      <c r="K14" s="11">
        <v>0</v>
      </c>
      <c r="L14" s="11">
        <v>0</v>
      </c>
      <c r="M14" s="11">
        <v>0</v>
      </c>
      <c r="N14" s="11">
        <f>O14+P14+Q14</f>
        <v>0</v>
      </c>
      <c r="O14" s="11">
        <v>0</v>
      </c>
      <c r="P14" s="11">
        <v>0</v>
      </c>
      <c r="Q14" s="11">
        <v>0</v>
      </c>
      <c r="R14" s="12" t="s">
        <v>28</v>
      </c>
      <c r="S14" s="12" t="s">
        <v>29</v>
      </c>
    </row>
    <row r="15" spans="2:19" ht="157.5" outlineLevel="1" x14ac:dyDescent="0.25">
      <c r="B15" s="9" t="s">
        <v>30</v>
      </c>
      <c r="C15" s="10">
        <v>1</v>
      </c>
      <c r="D15" s="11">
        <v>0</v>
      </c>
      <c r="E15" s="10" t="s">
        <v>17</v>
      </c>
      <c r="F15" s="11">
        <v>0</v>
      </c>
      <c r="G15" s="11">
        <v>0</v>
      </c>
      <c r="H15" s="11">
        <v>0</v>
      </c>
      <c r="I15" s="11">
        <v>0</v>
      </c>
      <c r="J15" s="13">
        <v>6746.0136000000002</v>
      </c>
      <c r="K15" s="14">
        <v>3529.5279</v>
      </c>
      <c r="L15" s="14">
        <v>2016.1358</v>
      </c>
      <c r="M15" s="14">
        <v>1200.3498999999999</v>
      </c>
      <c r="N15" s="11">
        <v>0</v>
      </c>
      <c r="O15" s="11">
        <v>0</v>
      </c>
      <c r="P15" s="11">
        <v>0</v>
      </c>
      <c r="Q15" s="11">
        <v>0</v>
      </c>
      <c r="R15" s="12" t="s">
        <v>31</v>
      </c>
      <c r="S15" s="12" t="s">
        <v>32</v>
      </c>
    </row>
    <row r="16" spans="2:19" ht="78.75" outlineLevel="1" x14ac:dyDescent="0.25">
      <c r="B16" s="9" t="s">
        <v>30</v>
      </c>
      <c r="C16" s="10">
        <v>1</v>
      </c>
      <c r="D16" s="11">
        <v>0</v>
      </c>
      <c r="E16" s="10" t="s">
        <v>17</v>
      </c>
      <c r="F16" s="10">
        <v>0</v>
      </c>
      <c r="G16" s="11">
        <v>0</v>
      </c>
      <c r="H16" s="11">
        <v>0</v>
      </c>
      <c r="I16" s="11">
        <v>0</v>
      </c>
      <c r="J16" s="13">
        <v>1891.6188</v>
      </c>
      <c r="K16" s="14">
        <v>1881.7388000000001</v>
      </c>
      <c r="L16" s="14">
        <v>9.8800000000000008</v>
      </c>
      <c r="M16" s="14">
        <v>0</v>
      </c>
      <c r="N16" s="11">
        <v>0</v>
      </c>
      <c r="O16" s="11">
        <v>0</v>
      </c>
      <c r="P16" s="11">
        <v>0</v>
      </c>
      <c r="Q16" s="11">
        <v>0</v>
      </c>
      <c r="R16" s="15" t="s">
        <v>33</v>
      </c>
      <c r="S16" s="16" t="s">
        <v>34</v>
      </c>
    </row>
    <row r="17" spans="2:19" ht="15.75" x14ac:dyDescent="0.25">
      <c r="B17" s="17" t="s">
        <v>35</v>
      </c>
      <c r="C17" s="18">
        <f>C10+C11+C12+C13+C14+C15+C16</f>
        <v>7</v>
      </c>
      <c r="D17" s="19">
        <f>D10+D11+D12+D13+D14+D15+D16</f>
        <v>0</v>
      </c>
      <c r="E17" s="18" t="s">
        <v>14</v>
      </c>
      <c r="F17" s="19">
        <f t="shared" ref="F17:Q17" si="0">F10+F11+F12+F13+F14+F15+F16</f>
        <v>2693.6000000000004</v>
      </c>
      <c r="G17" s="19">
        <f t="shared" si="0"/>
        <v>820.8</v>
      </c>
      <c r="H17" s="19">
        <f t="shared" si="0"/>
        <v>909.1</v>
      </c>
      <c r="I17" s="19">
        <f t="shared" si="0"/>
        <v>963.7</v>
      </c>
      <c r="J17" s="19">
        <f t="shared" si="0"/>
        <v>8637.6324000000004</v>
      </c>
      <c r="K17" s="19">
        <f t="shared" si="0"/>
        <v>5411.2667000000001</v>
      </c>
      <c r="L17" s="19">
        <f t="shared" si="0"/>
        <v>2026.0158000000001</v>
      </c>
      <c r="M17" s="19">
        <f t="shared" si="0"/>
        <v>1200.3498999999999</v>
      </c>
      <c r="N17" s="19">
        <f t="shared" si="0"/>
        <v>0</v>
      </c>
      <c r="O17" s="19">
        <f t="shared" si="0"/>
        <v>0</v>
      </c>
      <c r="P17" s="19">
        <f t="shared" si="0"/>
        <v>0</v>
      </c>
      <c r="Q17" s="19">
        <f t="shared" si="0"/>
        <v>0</v>
      </c>
      <c r="R17" s="18" t="s">
        <v>14</v>
      </c>
      <c r="S17" s="18" t="s">
        <v>14</v>
      </c>
    </row>
    <row r="18" spans="2:19" ht="15.75" x14ac:dyDescent="0.25">
      <c r="B18" s="126" t="s">
        <v>36</v>
      </c>
      <c r="C18" s="118"/>
      <c r="D18" s="118"/>
      <c r="E18" s="118"/>
      <c r="F18" s="118"/>
      <c r="G18" s="118"/>
      <c r="H18" s="118"/>
      <c r="I18" s="118"/>
      <c r="J18" s="118"/>
      <c r="K18" s="118"/>
      <c r="L18" s="118"/>
      <c r="M18" s="118"/>
      <c r="N18" s="118"/>
      <c r="O18" s="118"/>
      <c r="P18" s="118"/>
      <c r="Q18" s="118"/>
      <c r="R18" s="118"/>
      <c r="S18" s="127"/>
    </row>
    <row r="19" spans="2:19" ht="110.25" outlineLevel="1" x14ac:dyDescent="0.25">
      <c r="B19" s="20" t="s">
        <v>30</v>
      </c>
      <c r="C19" s="21">
        <v>1</v>
      </c>
      <c r="D19" s="11">
        <v>0</v>
      </c>
      <c r="E19" s="21" t="s">
        <v>17</v>
      </c>
      <c r="F19" s="11">
        <f>G19+H19+I19</f>
        <v>0</v>
      </c>
      <c r="G19" s="11">
        <v>0</v>
      </c>
      <c r="H19" s="11">
        <v>0</v>
      </c>
      <c r="I19" s="11">
        <v>0</v>
      </c>
      <c r="J19" s="22">
        <f>K19+L19+M19</f>
        <v>100</v>
      </c>
      <c r="K19" s="11">
        <v>0</v>
      </c>
      <c r="L19" s="11">
        <v>0</v>
      </c>
      <c r="M19" s="11">
        <v>100</v>
      </c>
      <c r="N19" s="11">
        <v>0</v>
      </c>
      <c r="O19" s="11">
        <v>0</v>
      </c>
      <c r="P19" s="11">
        <v>0</v>
      </c>
      <c r="Q19" s="11">
        <v>0</v>
      </c>
      <c r="R19" s="12" t="s">
        <v>37</v>
      </c>
      <c r="S19" s="12" t="s">
        <v>38</v>
      </c>
    </row>
    <row r="20" spans="2:19" ht="110.25" outlineLevel="1" x14ac:dyDescent="0.25">
      <c r="B20" s="20" t="s">
        <v>30</v>
      </c>
      <c r="C20" s="21">
        <v>1</v>
      </c>
      <c r="D20" s="11">
        <v>0</v>
      </c>
      <c r="E20" s="21" t="s">
        <v>17</v>
      </c>
      <c r="F20" s="11">
        <f>G20+H20+I20</f>
        <v>0</v>
      </c>
      <c r="G20" s="11">
        <v>0</v>
      </c>
      <c r="H20" s="11">
        <v>0</v>
      </c>
      <c r="I20" s="11">
        <v>0</v>
      </c>
      <c r="J20" s="22">
        <f>K20+L20+M20</f>
        <v>11</v>
      </c>
      <c r="K20" s="11">
        <v>9</v>
      </c>
      <c r="L20" s="11">
        <v>2</v>
      </c>
      <c r="M20" s="11">
        <v>0</v>
      </c>
      <c r="N20" s="11">
        <v>0</v>
      </c>
      <c r="O20" s="11">
        <v>0</v>
      </c>
      <c r="P20" s="11">
        <v>0</v>
      </c>
      <c r="Q20" s="11">
        <v>0</v>
      </c>
      <c r="R20" s="12" t="s">
        <v>39</v>
      </c>
      <c r="S20" s="12" t="s">
        <v>38</v>
      </c>
    </row>
    <row r="21" spans="2:19" ht="15.75" x14ac:dyDescent="0.25">
      <c r="B21" s="23" t="s">
        <v>35</v>
      </c>
      <c r="C21" s="24">
        <f>SUM(C19:C20)</f>
        <v>2</v>
      </c>
      <c r="D21" s="25">
        <f>SUM(D19:D20)</f>
        <v>0</v>
      </c>
      <c r="E21" s="24" t="s">
        <v>14</v>
      </c>
      <c r="F21" s="26">
        <f>G21+H21+I21</f>
        <v>0</v>
      </c>
      <c r="G21" s="25">
        <f>SUM(G19:G20)</f>
        <v>0</v>
      </c>
      <c r="H21" s="25">
        <f>SUM(H19:H20)</f>
        <v>0</v>
      </c>
      <c r="I21" s="25">
        <f>SUM(I19:I20)</f>
        <v>0</v>
      </c>
      <c r="J21" s="26">
        <f>K21+L21+M21</f>
        <v>111</v>
      </c>
      <c r="K21" s="25">
        <f>SUM(K19:K20)</f>
        <v>9</v>
      </c>
      <c r="L21" s="25">
        <f>SUM(L19:L20)</f>
        <v>2</v>
      </c>
      <c r="M21" s="25">
        <f>SUM(M19:M20)</f>
        <v>100</v>
      </c>
      <c r="N21" s="26">
        <f>O21+P21+Q21</f>
        <v>0</v>
      </c>
      <c r="O21" s="25">
        <f>SUM(O19:O20)</f>
        <v>0</v>
      </c>
      <c r="P21" s="25">
        <f>SUM(P19:P20)</f>
        <v>0</v>
      </c>
      <c r="Q21" s="25">
        <f>SUM(Q19:Q20)</f>
        <v>0</v>
      </c>
      <c r="R21" s="24" t="s">
        <v>14</v>
      </c>
      <c r="S21" s="24" t="s">
        <v>14</v>
      </c>
    </row>
    <row r="22" spans="2:19" ht="15.75" x14ac:dyDescent="0.25">
      <c r="B22" s="117" t="s">
        <v>40</v>
      </c>
      <c r="C22" s="118"/>
      <c r="D22" s="118"/>
      <c r="E22" s="118"/>
      <c r="F22" s="118"/>
      <c r="G22" s="118"/>
      <c r="H22" s="118"/>
      <c r="I22" s="118"/>
      <c r="J22" s="118"/>
      <c r="K22" s="118"/>
      <c r="L22" s="118"/>
      <c r="M22" s="118"/>
      <c r="N22" s="118"/>
      <c r="O22" s="118"/>
      <c r="P22" s="118"/>
      <c r="Q22" s="118"/>
      <c r="R22" s="118"/>
      <c r="S22" s="119"/>
    </row>
    <row r="23" spans="2:19" ht="120" outlineLevel="1" x14ac:dyDescent="0.25">
      <c r="B23" s="27" t="s">
        <v>24</v>
      </c>
      <c r="C23" s="28">
        <v>1</v>
      </c>
      <c r="D23" s="29">
        <v>0</v>
      </c>
      <c r="E23" s="28" t="s">
        <v>25</v>
      </c>
      <c r="F23" s="29">
        <f>G23+H23+I23</f>
        <v>0</v>
      </c>
      <c r="G23" s="29">
        <v>0</v>
      </c>
      <c r="H23" s="29">
        <v>0</v>
      </c>
      <c r="I23" s="29">
        <v>0</v>
      </c>
      <c r="J23" s="29">
        <f>K23+L23+M23</f>
        <v>0</v>
      </c>
      <c r="K23" s="29">
        <v>0</v>
      </c>
      <c r="L23" s="29">
        <v>0</v>
      </c>
      <c r="M23" s="29">
        <v>0</v>
      </c>
      <c r="N23" s="29">
        <f>O23+P23+Q23</f>
        <v>0</v>
      </c>
      <c r="O23" s="29">
        <v>0</v>
      </c>
      <c r="P23" s="29">
        <v>0</v>
      </c>
      <c r="Q23" s="29">
        <v>0</v>
      </c>
      <c r="R23" s="30" t="s">
        <v>41</v>
      </c>
      <c r="S23" s="31" t="s">
        <v>42</v>
      </c>
    </row>
    <row r="24" spans="2:19" ht="110.25" outlineLevel="1" x14ac:dyDescent="0.25">
      <c r="B24" s="20" t="s">
        <v>16</v>
      </c>
      <c r="C24" s="21">
        <v>1</v>
      </c>
      <c r="D24" s="32">
        <v>0</v>
      </c>
      <c r="E24" s="21" t="s">
        <v>17</v>
      </c>
      <c r="F24" s="32">
        <f>G24+H24+I24</f>
        <v>0</v>
      </c>
      <c r="G24" s="32">
        <v>0</v>
      </c>
      <c r="H24" s="32">
        <v>0</v>
      </c>
      <c r="I24" s="32">
        <v>0</v>
      </c>
      <c r="J24" s="32">
        <f>K24+L24+M24</f>
        <v>0</v>
      </c>
      <c r="K24" s="32">
        <v>0</v>
      </c>
      <c r="L24" s="32">
        <v>0</v>
      </c>
      <c r="M24" s="32">
        <v>0</v>
      </c>
      <c r="N24" s="32">
        <f>O24+Q24</f>
        <v>23.2</v>
      </c>
      <c r="O24" s="32">
        <v>10.6</v>
      </c>
      <c r="P24" s="32">
        <v>0</v>
      </c>
      <c r="Q24" s="32">
        <v>12.6</v>
      </c>
      <c r="R24" s="33" t="s">
        <v>43</v>
      </c>
      <c r="S24" s="16" t="s">
        <v>42</v>
      </c>
    </row>
    <row r="25" spans="2:19" ht="94.5" outlineLevel="1" x14ac:dyDescent="0.25">
      <c r="B25" s="20" t="s">
        <v>30</v>
      </c>
      <c r="C25" s="21">
        <v>1</v>
      </c>
      <c r="D25" s="32">
        <v>0</v>
      </c>
      <c r="E25" s="21" t="s">
        <v>17</v>
      </c>
      <c r="F25" s="32">
        <v>0</v>
      </c>
      <c r="G25" s="32">
        <v>0</v>
      </c>
      <c r="H25" s="32">
        <v>0</v>
      </c>
      <c r="I25" s="32">
        <v>0</v>
      </c>
      <c r="J25" s="34">
        <f>K25+L25+M25</f>
        <v>993</v>
      </c>
      <c r="K25" s="32">
        <v>889.3</v>
      </c>
      <c r="L25" s="32">
        <v>103.7</v>
      </c>
      <c r="M25" s="32">
        <v>0</v>
      </c>
      <c r="N25" s="32">
        <v>0</v>
      </c>
      <c r="O25" s="32">
        <v>0</v>
      </c>
      <c r="P25" s="32">
        <v>0</v>
      </c>
      <c r="Q25" s="32">
        <v>0</v>
      </c>
      <c r="R25" s="33" t="s">
        <v>44</v>
      </c>
      <c r="S25" s="16" t="s">
        <v>45</v>
      </c>
    </row>
    <row r="26" spans="2:19" ht="78.75" outlineLevel="1" x14ac:dyDescent="0.25">
      <c r="B26" s="20" t="s">
        <v>30</v>
      </c>
      <c r="C26" s="21">
        <v>1</v>
      </c>
      <c r="D26" s="32">
        <v>0</v>
      </c>
      <c r="E26" s="21" t="s">
        <v>17</v>
      </c>
      <c r="F26" s="32">
        <v>0</v>
      </c>
      <c r="G26" s="32">
        <v>0</v>
      </c>
      <c r="H26" s="32">
        <v>0</v>
      </c>
      <c r="I26" s="32">
        <v>0</v>
      </c>
      <c r="J26" s="35">
        <v>160</v>
      </c>
      <c r="K26" s="36">
        <v>160</v>
      </c>
      <c r="L26" s="36">
        <v>0</v>
      </c>
      <c r="M26" s="32">
        <v>0</v>
      </c>
      <c r="N26" s="32">
        <v>0</v>
      </c>
      <c r="O26" s="32">
        <v>0</v>
      </c>
      <c r="P26" s="32">
        <v>0</v>
      </c>
      <c r="Q26" s="32">
        <v>0</v>
      </c>
      <c r="R26" s="33" t="s">
        <v>46</v>
      </c>
      <c r="S26" s="16" t="s">
        <v>47</v>
      </c>
    </row>
    <row r="27" spans="2:19" ht="15.75" x14ac:dyDescent="0.25">
      <c r="B27" s="17" t="s">
        <v>35</v>
      </c>
      <c r="C27" s="37">
        <v>4</v>
      </c>
      <c r="D27" s="19">
        <v>0</v>
      </c>
      <c r="E27" s="18" t="s">
        <v>14</v>
      </c>
      <c r="F27" s="19">
        <v>0</v>
      </c>
      <c r="G27" s="19">
        <v>0</v>
      </c>
      <c r="H27" s="19">
        <v>0</v>
      </c>
      <c r="I27" s="19">
        <v>0</v>
      </c>
      <c r="J27" s="19">
        <f>J25+J26</f>
        <v>1153</v>
      </c>
      <c r="K27" s="19">
        <f>K25+K26</f>
        <v>1049.3</v>
      </c>
      <c r="L27" s="19">
        <f>L25+L26</f>
        <v>103.7</v>
      </c>
      <c r="M27" s="19">
        <f>M25+M26</f>
        <v>0</v>
      </c>
      <c r="N27" s="19">
        <v>23.2</v>
      </c>
      <c r="O27" s="19">
        <v>10.6</v>
      </c>
      <c r="P27" s="19">
        <v>0</v>
      </c>
      <c r="Q27" s="19">
        <v>12.6</v>
      </c>
      <c r="R27" s="18" t="s">
        <v>14</v>
      </c>
      <c r="S27" s="18" t="s">
        <v>14</v>
      </c>
    </row>
    <row r="28" spans="2:19" ht="15.75" x14ac:dyDescent="0.25">
      <c r="B28" s="117" t="s">
        <v>48</v>
      </c>
      <c r="C28" s="118"/>
      <c r="D28" s="118"/>
      <c r="E28" s="118"/>
      <c r="F28" s="118"/>
      <c r="G28" s="118"/>
      <c r="H28" s="118"/>
      <c r="I28" s="118"/>
      <c r="J28" s="118"/>
      <c r="K28" s="118"/>
      <c r="L28" s="118"/>
      <c r="M28" s="118"/>
      <c r="N28" s="118"/>
      <c r="O28" s="118"/>
      <c r="P28" s="118"/>
      <c r="Q28" s="118"/>
      <c r="R28" s="118"/>
      <c r="S28" s="119"/>
    </row>
    <row r="29" spans="2:19" ht="78.75" outlineLevel="1" x14ac:dyDescent="0.25">
      <c r="B29" s="27" t="s">
        <v>16</v>
      </c>
      <c r="C29" s="28">
        <v>1</v>
      </c>
      <c r="D29" s="11">
        <v>0</v>
      </c>
      <c r="E29" s="28" t="s">
        <v>17</v>
      </c>
      <c r="F29" s="29">
        <f>G29+H29+I29</f>
        <v>18.600000000000001</v>
      </c>
      <c r="G29" s="29">
        <v>4.9000000000000004</v>
      </c>
      <c r="H29" s="29">
        <v>6.2</v>
      </c>
      <c r="I29" s="29">
        <v>7.5</v>
      </c>
      <c r="J29" s="29">
        <v>0</v>
      </c>
      <c r="K29" s="29">
        <v>0</v>
      </c>
      <c r="L29" s="29">
        <v>0</v>
      </c>
      <c r="M29" s="29">
        <v>0</v>
      </c>
      <c r="N29" s="29">
        <f>O29+P29+Q29</f>
        <v>0</v>
      </c>
      <c r="O29" s="29">
        <v>0</v>
      </c>
      <c r="P29" s="29">
        <v>0</v>
      </c>
      <c r="Q29" s="29">
        <v>0</v>
      </c>
      <c r="R29" s="38" t="s">
        <v>49</v>
      </c>
      <c r="S29" s="38" t="s">
        <v>50</v>
      </c>
    </row>
    <row r="30" spans="2:19" ht="78.75" outlineLevel="1" x14ac:dyDescent="0.25">
      <c r="B30" s="9" t="s">
        <v>16</v>
      </c>
      <c r="C30" s="10">
        <v>1</v>
      </c>
      <c r="D30" s="11">
        <v>0</v>
      </c>
      <c r="E30" s="10" t="s">
        <v>17</v>
      </c>
      <c r="F30" s="11">
        <f>G30+H30+I30</f>
        <v>17.5</v>
      </c>
      <c r="G30" s="11">
        <v>5.8</v>
      </c>
      <c r="H30" s="11">
        <v>5.8</v>
      </c>
      <c r="I30" s="11">
        <v>5.9</v>
      </c>
      <c r="J30" s="11">
        <v>0</v>
      </c>
      <c r="K30" s="11">
        <v>0</v>
      </c>
      <c r="L30" s="11">
        <v>0</v>
      </c>
      <c r="M30" s="11">
        <v>0</v>
      </c>
      <c r="N30" s="11">
        <f>O30+P30+Q30</f>
        <v>0</v>
      </c>
      <c r="O30" s="11">
        <v>0</v>
      </c>
      <c r="P30" s="11">
        <v>0</v>
      </c>
      <c r="Q30" s="11">
        <v>0</v>
      </c>
      <c r="R30" s="12" t="s">
        <v>51</v>
      </c>
      <c r="S30" s="12" t="s">
        <v>52</v>
      </c>
    </row>
    <row r="31" spans="2:19" ht="47.25" outlineLevel="1" x14ac:dyDescent="0.25">
      <c r="B31" s="9" t="s">
        <v>16</v>
      </c>
      <c r="C31" s="10">
        <v>1</v>
      </c>
      <c r="D31" s="11">
        <v>0</v>
      </c>
      <c r="E31" s="10" t="s">
        <v>17</v>
      </c>
      <c r="F31" s="11">
        <f>G31+H31+I31</f>
        <v>23.1</v>
      </c>
      <c r="G31" s="11">
        <v>0</v>
      </c>
      <c r="H31" s="11">
        <v>23.1</v>
      </c>
      <c r="I31" s="11">
        <v>0</v>
      </c>
      <c r="J31" s="11">
        <v>0</v>
      </c>
      <c r="K31" s="11">
        <v>0</v>
      </c>
      <c r="L31" s="11">
        <v>0</v>
      </c>
      <c r="M31" s="11">
        <v>0</v>
      </c>
      <c r="N31" s="11">
        <f>O31+P31+Q31</f>
        <v>0</v>
      </c>
      <c r="O31" s="11">
        <v>0</v>
      </c>
      <c r="P31" s="11">
        <v>0</v>
      </c>
      <c r="Q31" s="11">
        <v>0</v>
      </c>
      <c r="R31" s="12" t="s">
        <v>53</v>
      </c>
      <c r="S31" s="12" t="s">
        <v>32</v>
      </c>
    </row>
    <row r="32" spans="2:19" ht="15.75" x14ac:dyDescent="0.25">
      <c r="B32" s="39" t="s">
        <v>35</v>
      </c>
      <c r="C32" s="24">
        <f>SUM(C29:C31)</f>
        <v>3</v>
      </c>
      <c r="D32" s="19">
        <f>SUM(D29:D31)</f>
        <v>0</v>
      </c>
      <c r="E32" s="24" t="s">
        <v>14</v>
      </c>
      <c r="F32" s="40">
        <f t="shared" ref="F32:Q32" si="1">SUM(F29:F31)</f>
        <v>59.2</v>
      </c>
      <c r="G32" s="40">
        <f t="shared" si="1"/>
        <v>10.7</v>
      </c>
      <c r="H32" s="40">
        <f t="shared" si="1"/>
        <v>35.1</v>
      </c>
      <c r="I32" s="40">
        <f t="shared" si="1"/>
        <v>13.4</v>
      </c>
      <c r="J32" s="40">
        <f t="shared" si="1"/>
        <v>0</v>
      </c>
      <c r="K32" s="40">
        <f t="shared" si="1"/>
        <v>0</v>
      </c>
      <c r="L32" s="40">
        <f t="shared" si="1"/>
        <v>0</v>
      </c>
      <c r="M32" s="40">
        <f t="shared" si="1"/>
        <v>0</v>
      </c>
      <c r="N32" s="40">
        <f t="shared" si="1"/>
        <v>0</v>
      </c>
      <c r="O32" s="40">
        <f t="shared" si="1"/>
        <v>0</v>
      </c>
      <c r="P32" s="40">
        <f t="shared" si="1"/>
        <v>0</v>
      </c>
      <c r="Q32" s="40">
        <f t="shared" si="1"/>
        <v>0</v>
      </c>
      <c r="R32" s="24" t="s">
        <v>14</v>
      </c>
      <c r="S32" s="24" t="s">
        <v>14</v>
      </c>
    </row>
    <row r="33" spans="2:19" ht="15.75" x14ac:dyDescent="0.25">
      <c r="B33" s="134" t="s">
        <v>54</v>
      </c>
      <c r="C33" s="135"/>
      <c r="D33" s="135"/>
      <c r="E33" s="135"/>
      <c r="F33" s="135"/>
      <c r="G33" s="135"/>
      <c r="H33" s="135"/>
      <c r="I33" s="135"/>
      <c r="J33" s="135"/>
      <c r="K33" s="135"/>
      <c r="L33" s="135"/>
      <c r="M33" s="135"/>
      <c r="N33" s="135"/>
      <c r="O33" s="135"/>
      <c r="P33" s="135"/>
      <c r="Q33" s="135"/>
      <c r="R33" s="135"/>
      <c r="S33" s="136"/>
    </row>
    <row r="34" spans="2:19" ht="63" outlineLevel="1" x14ac:dyDescent="0.25">
      <c r="B34" s="9" t="s">
        <v>16</v>
      </c>
      <c r="C34" s="10">
        <v>1</v>
      </c>
      <c r="D34" s="11">
        <v>0</v>
      </c>
      <c r="E34" s="10" t="s">
        <v>17</v>
      </c>
      <c r="F34" s="11">
        <v>12.3</v>
      </c>
      <c r="G34" s="11">
        <v>0</v>
      </c>
      <c r="H34" s="11">
        <v>0</v>
      </c>
      <c r="I34" s="11">
        <v>12.3</v>
      </c>
      <c r="J34" s="11">
        <v>0</v>
      </c>
      <c r="K34" s="11">
        <v>0</v>
      </c>
      <c r="L34" s="11">
        <v>0</v>
      </c>
      <c r="M34" s="11">
        <v>0</v>
      </c>
      <c r="N34" s="11">
        <v>0</v>
      </c>
      <c r="O34" s="11">
        <v>0</v>
      </c>
      <c r="P34" s="11">
        <v>0</v>
      </c>
      <c r="Q34" s="11">
        <v>0</v>
      </c>
      <c r="R34" s="12" t="s">
        <v>55</v>
      </c>
      <c r="S34" s="12" t="s">
        <v>56</v>
      </c>
    </row>
    <row r="35" spans="2:19" ht="78.75" outlineLevel="1" x14ac:dyDescent="0.25">
      <c r="B35" s="9" t="s">
        <v>16</v>
      </c>
      <c r="C35" s="10">
        <v>2</v>
      </c>
      <c r="D35" s="11">
        <v>0</v>
      </c>
      <c r="E35" s="10" t="s">
        <v>17</v>
      </c>
      <c r="F35" s="11">
        <v>421.6</v>
      </c>
      <c r="G35" s="11">
        <v>228.4</v>
      </c>
      <c r="H35" s="11">
        <v>167.2</v>
      </c>
      <c r="I35" s="11">
        <v>26</v>
      </c>
      <c r="J35" s="11">
        <v>0</v>
      </c>
      <c r="K35" s="11">
        <v>0</v>
      </c>
      <c r="L35" s="11">
        <v>0</v>
      </c>
      <c r="M35" s="11">
        <v>0</v>
      </c>
      <c r="N35" s="11">
        <v>0</v>
      </c>
      <c r="O35" s="11">
        <v>0</v>
      </c>
      <c r="P35" s="11">
        <v>0</v>
      </c>
      <c r="Q35" s="11">
        <v>0</v>
      </c>
      <c r="R35" s="12" t="s">
        <v>57</v>
      </c>
      <c r="S35" s="41" t="s">
        <v>58</v>
      </c>
    </row>
    <row r="36" spans="2:19" ht="94.5" outlineLevel="1" x14ac:dyDescent="0.25">
      <c r="B36" s="9" t="s">
        <v>16</v>
      </c>
      <c r="C36" s="10">
        <v>2</v>
      </c>
      <c r="D36" s="11">
        <v>0</v>
      </c>
      <c r="E36" s="10" t="s">
        <v>17</v>
      </c>
      <c r="F36" s="11">
        <v>1180</v>
      </c>
      <c r="G36" s="11">
        <v>432.1</v>
      </c>
      <c r="H36" s="11">
        <v>375.9</v>
      </c>
      <c r="I36" s="11">
        <v>372</v>
      </c>
      <c r="J36" s="11">
        <v>0</v>
      </c>
      <c r="K36" s="11">
        <v>0</v>
      </c>
      <c r="L36" s="11">
        <v>0</v>
      </c>
      <c r="M36" s="11">
        <v>0</v>
      </c>
      <c r="N36" s="11">
        <v>0</v>
      </c>
      <c r="O36" s="11">
        <v>0</v>
      </c>
      <c r="P36" s="11">
        <v>0</v>
      </c>
      <c r="Q36" s="11">
        <v>0</v>
      </c>
      <c r="R36" s="12" t="s">
        <v>59</v>
      </c>
      <c r="S36" s="12" t="s">
        <v>60</v>
      </c>
    </row>
    <row r="37" spans="2:19" ht="15.75" x14ac:dyDescent="0.25">
      <c r="B37" s="39" t="s">
        <v>35</v>
      </c>
      <c r="C37" s="24">
        <v>5</v>
      </c>
      <c r="D37" s="42">
        <v>0</v>
      </c>
      <c r="E37" s="24" t="s">
        <v>14</v>
      </c>
      <c r="F37" s="40">
        <v>1613.9</v>
      </c>
      <c r="G37" s="40">
        <v>660.5</v>
      </c>
      <c r="H37" s="40">
        <v>543.1</v>
      </c>
      <c r="I37" s="40">
        <v>410.3</v>
      </c>
      <c r="J37" s="40">
        <v>0</v>
      </c>
      <c r="K37" s="40">
        <v>0</v>
      </c>
      <c r="L37" s="40">
        <v>0</v>
      </c>
      <c r="M37" s="40">
        <v>0</v>
      </c>
      <c r="N37" s="40">
        <v>0</v>
      </c>
      <c r="O37" s="40">
        <v>0</v>
      </c>
      <c r="P37" s="40">
        <v>0</v>
      </c>
      <c r="Q37" s="40">
        <v>0</v>
      </c>
      <c r="R37" s="43" t="s">
        <v>14</v>
      </c>
      <c r="S37" s="43" t="s">
        <v>14</v>
      </c>
    </row>
    <row r="38" spans="2:19" ht="15.75" x14ac:dyDescent="0.25">
      <c r="B38" s="134" t="s">
        <v>61</v>
      </c>
      <c r="C38" s="135"/>
      <c r="D38" s="135"/>
      <c r="E38" s="135"/>
      <c r="F38" s="135"/>
      <c r="G38" s="135"/>
      <c r="H38" s="135"/>
      <c r="I38" s="135"/>
      <c r="J38" s="135"/>
      <c r="K38" s="135"/>
      <c r="L38" s="135"/>
      <c r="M38" s="135"/>
      <c r="N38" s="135"/>
      <c r="O38" s="135"/>
      <c r="P38" s="135"/>
      <c r="Q38" s="135"/>
      <c r="R38" s="135"/>
      <c r="S38" s="136"/>
    </row>
    <row r="39" spans="2:19" ht="15.75" x14ac:dyDescent="0.25">
      <c r="B39" s="44" t="s">
        <v>35</v>
      </c>
      <c r="C39" s="45">
        <v>0</v>
      </c>
      <c r="D39" s="42">
        <v>0</v>
      </c>
      <c r="E39" s="45" t="s">
        <v>14</v>
      </c>
      <c r="F39" s="42">
        <v>0</v>
      </c>
      <c r="G39" s="42">
        <v>0</v>
      </c>
      <c r="H39" s="42">
        <v>0</v>
      </c>
      <c r="I39" s="42">
        <v>0</v>
      </c>
      <c r="J39" s="42">
        <v>0</v>
      </c>
      <c r="K39" s="42">
        <v>0</v>
      </c>
      <c r="L39" s="42">
        <v>0</v>
      </c>
      <c r="M39" s="42">
        <v>0</v>
      </c>
      <c r="N39" s="42">
        <v>0</v>
      </c>
      <c r="O39" s="42">
        <v>0</v>
      </c>
      <c r="P39" s="42">
        <v>0</v>
      </c>
      <c r="Q39" s="42">
        <v>0</v>
      </c>
      <c r="R39" s="45" t="s">
        <v>14</v>
      </c>
      <c r="S39" s="45" t="s">
        <v>14</v>
      </c>
    </row>
    <row r="40" spans="2:19" ht="15.75" x14ac:dyDescent="0.25">
      <c r="B40" s="134" t="s">
        <v>62</v>
      </c>
      <c r="C40" s="135"/>
      <c r="D40" s="135"/>
      <c r="E40" s="135"/>
      <c r="F40" s="135"/>
      <c r="G40" s="135"/>
      <c r="H40" s="135"/>
      <c r="I40" s="135"/>
      <c r="J40" s="135"/>
      <c r="K40" s="135"/>
      <c r="L40" s="135"/>
      <c r="M40" s="135"/>
      <c r="N40" s="135"/>
      <c r="O40" s="135"/>
      <c r="P40" s="135"/>
      <c r="Q40" s="135"/>
      <c r="R40" s="135"/>
      <c r="S40" s="136"/>
    </row>
    <row r="41" spans="2:19" ht="15.75" x14ac:dyDescent="0.25">
      <c r="B41" s="44" t="s">
        <v>35</v>
      </c>
      <c r="C41" s="45">
        <v>0</v>
      </c>
      <c r="D41" s="42">
        <v>0</v>
      </c>
      <c r="E41" s="45" t="s">
        <v>14</v>
      </c>
      <c r="F41" s="42">
        <v>0</v>
      </c>
      <c r="G41" s="42">
        <v>0</v>
      </c>
      <c r="H41" s="42">
        <v>0</v>
      </c>
      <c r="I41" s="42">
        <v>0</v>
      </c>
      <c r="J41" s="42">
        <v>0</v>
      </c>
      <c r="K41" s="42">
        <v>0</v>
      </c>
      <c r="L41" s="42">
        <v>0</v>
      </c>
      <c r="M41" s="42">
        <v>0</v>
      </c>
      <c r="N41" s="42">
        <v>0</v>
      </c>
      <c r="O41" s="42">
        <v>0</v>
      </c>
      <c r="P41" s="42">
        <v>0</v>
      </c>
      <c r="Q41" s="42">
        <v>0</v>
      </c>
      <c r="R41" s="45" t="s">
        <v>14</v>
      </c>
      <c r="S41" s="45" t="s">
        <v>14</v>
      </c>
    </row>
    <row r="42" spans="2:19" ht="15.75" x14ac:dyDescent="0.25">
      <c r="B42" s="134" t="s">
        <v>63</v>
      </c>
      <c r="C42" s="135"/>
      <c r="D42" s="135"/>
      <c r="E42" s="135"/>
      <c r="F42" s="135"/>
      <c r="G42" s="135"/>
      <c r="H42" s="135"/>
      <c r="I42" s="135"/>
      <c r="J42" s="135"/>
      <c r="K42" s="135"/>
      <c r="L42" s="135"/>
      <c r="M42" s="135"/>
      <c r="N42" s="135"/>
      <c r="O42" s="135"/>
      <c r="P42" s="135"/>
      <c r="Q42" s="135"/>
      <c r="R42" s="135"/>
      <c r="S42" s="136"/>
    </row>
    <row r="43" spans="2:19" ht="116.25" customHeight="1" outlineLevel="1" x14ac:dyDescent="0.25">
      <c r="B43" s="9" t="s">
        <v>24</v>
      </c>
      <c r="C43" s="10">
        <v>1</v>
      </c>
      <c r="D43" s="11">
        <v>0</v>
      </c>
      <c r="E43" s="10" t="s">
        <v>25</v>
      </c>
      <c r="F43" s="11">
        <v>0</v>
      </c>
      <c r="G43" s="11">
        <v>0</v>
      </c>
      <c r="H43" s="11">
        <v>0</v>
      </c>
      <c r="I43" s="11">
        <v>0</v>
      </c>
      <c r="J43" s="11">
        <v>0</v>
      </c>
      <c r="K43" s="11">
        <v>0</v>
      </c>
      <c r="L43" s="11">
        <v>0</v>
      </c>
      <c r="M43" s="11">
        <v>0</v>
      </c>
      <c r="N43" s="11">
        <v>0</v>
      </c>
      <c r="O43" s="11">
        <v>0</v>
      </c>
      <c r="P43" s="11">
        <v>0</v>
      </c>
      <c r="Q43" s="11">
        <v>0</v>
      </c>
      <c r="R43" s="46" t="s">
        <v>64</v>
      </c>
      <c r="S43" s="12" t="s">
        <v>65</v>
      </c>
    </row>
    <row r="44" spans="2:19" ht="126" outlineLevel="1" x14ac:dyDescent="0.25">
      <c r="B44" s="9" t="s">
        <v>16</v>
      </c>
      <c r="C44" s="10">
        <v>1</v>
      </c>
      <c r="D44" s="11">
        <v>0</v>
      </c>
      <c r="E44" s="10" t="s">
        <v>17</v>
      </c>
      <c r="F44" s="11">
        <v>352.4</v>
      </c>
      <c r="G44" s="11">
        <v>5.8</v>
      </c>
      <c r="H44" s="11">
        <v>157.80000000000001</v>
      </c>
      <c r="I44" s="11">
        <v>188.8</v>
      </c>
      <c r="J44" s="11">
        <v>0</v>
      </c>
      <c r="K44" s="11">
        <v>0</v>
      </c>
      <c r="L44" s="11">
        <v>0</v>
      </c>
      <c r="M44" s="11">
        <v>0</v>
      </c>
      <c r="N44" s="11">
        <v>0</v>
      </c>
      <c r="O44" s="11">
        <v>0</v>
      </c>
      <c r="P44" s="11">
        <v>0</v>
      </c>
      <c r="Q44" s="11">
        <v>0</v>
      </c>
      <c r="R44" s="46" t="s">
        <v>66</v>
      </c>
      <c r="S44" s="12" t="s">
        <v>67</v>
      </c>
    </row>
    <row r="45" spans="2:19" ht="15.75" x14ac:dyDescent="0.25">
      <c r="B45" s="47" t="s">
        <v>35</v>
      </c>
      <c r="C45" s="48">
        <f>C43+C44</f>
        <v>2</v>
      </c>
      <c r="D45" s="19">
        <f>D43+D44</f>
        <v>0</v>
      </c>
      <c r="E45" s="48" t="s">
        <v>14</v>
      </c>
      <c r="F45" s="19">
        <f t="shared" ref="F45:Q45" si="2">F43+F44</f>
        <v>352.4</v>
      </c>
      <c r="G45" s="19">
        <f t="shared" si="2"/>
        <v>5.8</v>
      </c>
      <c r="H45" s="19">
        <f t="shared" si="2"/>
        <v>157.80000000000001</v>
      </c>
      <c r="I45" s="19">
        <f t="shared" si="2"/>
        <v>188.8</v>
      </c>
      <c r="J45" s="19">
        <f t="shared" si="2"/>
        <v>0</v>
      </c>
      <c r="K45" s="19">
        <f t="shared" si="2"/>
        <v>0</v>
      </c>
      <c r="L45" s="19">
        <f t="shared" si="2"/>
        <v>0</v>
      </c>
      <c r="M45" s="19">
        <f t="shared" si="2"/>
        <v>0</v>
      </c>
      <c r="N45" s="19">
        <f t="shared" si="2"/>
        <v>0</v>
      </c>
      <c r="O45" s="19">
        <f t="shared" si="2"/>
        <v>0</v>
      </c>
      <c r="P45" s="19">
        <f t="shared" si="2"/>
        <v>0</v>
      </c>
      <c r="Q45" s="19">
        <f t="shared" si="2"/>
        <v>0</v>
      </c>
      <c r="R45" s="48" t="s">
        <v>14</v>
      </c>
      <c r="S45" s="48" t="s">
        <v>14</v>
      </c>
    </row>
    <row r="46" spans="2:19" ht="15.75" x14ac:dyDescent="0.25">
      <c r="B46" s="143" t="s">
        <v>68</v>
      </c>
      <c r="C46" s="144"/>
      <c r="D46" s="144"/>
      <c r="E46" s="144"/>
      <c r="F46" s="144"/>
      <c r="G46" s="144"/>
      <c r="H46" s="144"/>
      <c r="I46" s="144"/>
      <c r="J46" s="144"/>
      <c r="K46" s="144"/>
      <c r="L46" s="144"/>
      <c r="M46" s="144"/>
      <c r="N46" s="144"/>
      <c r="O46" s="144"/>
      <c r="P46" s="144"/>
      <c r="Q46" s="144"/>
      <c r="R46" s="144"/>
      <c r="S46" s="144"/>
    </row>
    <row r="47" spans="2:19" ht="102.75" customHeight="1" outlineLevel="1" x14ac:dyDescent="0.25">
      <c r="B47" s="9" t="s">
        <v>30</v>
      </c>
      <c r="C47" s="10">
        <v>1</v>
      </c>
      <c r="D47" s="11">
        <v>0</v>
      </c>
      <c r="E47" s="10" t="s">
        <v>17</v>
      </c>
      <c r="F47" s="11">
        <v>0</v>
      </c>
      <c r="G47" s="11">
        <v>0</v>
      </c>
      <c r="H47" s="11">
        <v>0</v>
      </c>
      <c r="I47" s="22">
        <v>0</v>
      </c>
      <c r="J47" s="13">
        <v>1460.4</v>
      </c>
      <c r="K47" s="13">
        <v>885.7</v>
      </c>
      <c r="L47" s="13">
        <v>574.70000000000005</v>
      </c>
      <c r="M47" s="13">
        <v>0</v>
      </c>
      <c r="N47" s="22">
        <v>0</v>
      </c>
      <c r="O47" s="22">
        <v>0</v>
      </c>
      <c r="P47" s="22">
        <v>0</v>
      </c>
      <c r="Q47" s="22">
        <v>0</v>
      </c>
      <c r="R47" s="49" t="s">
        <v>69</v>
      </c>
      <c r="S47" s="50" t="s">
        <v>70</v>
      </c>
    </row>
    <row r="48" spans="2:19" ht="78.75" outlineLevel="1" x14ac:dyDescent="0.25">
      <c r="B48" s="9" t="s">
        <v>30</v>
      </c>
      <c r="C48" s="10">
        <v>1</v>
      </c>
      <c r="D48" s="11">
        <v>0</v>
      </c>
      <c r="E48" s="10" t="s">
        <v>17</v>
      </c>
      <c r="F48" s="11">
        <v>0</v>
      </c>
      <c r="G48" s="11">
        <v>0</v>
      </c>
      <c r="H48" s="11">
        <v>0</v>
      </c>
      <c r="I48" s="22">
        <v>0</v>
      </c>
      <c r="J48" s="13">
        <v>5228.8</v>
      </c>
      <c r="K48" s="13">
        <v>2777.8</v>
      </c>
      <c r="L48" s="13">
        <v>2451</v>
      </c>
      <c r="M48" s="13">
        <v>0</v>
      </c>
      <c r="N48" s="22">
        <v>0</v>
      </c>
      <c r="O48" s="22">
        <v>0</v>
      </c>
      <c r="P48" s="22">
        <v>0</v>
      </c>
      <c r="Q48" s="22">
        <v>0</v>
      </c>
      <c r="R48" s="49" t="s">
        <v>71</v>
      </c>
      <c r="S48" s="51" t="s">
        <v>72</v>
      </c>
    </row>
    <row r="49" spans="2:19" ht="100.5" customHeight="1" outlineLevel="1" x14ac:dyDescent="0.25">
      <c r="B49" s="9" t="s">
        <v>30</v>
      </c>
      <c r="C49" s="10">
        <v>1</v>
      </c>
      <c r="D49" s="11">
        <v>0</v>
      </c>
      <c r="E49" s="10" t="s">
        <v>17</v>
      </c>
      <c r="F49" s="11">
        <v>0</v>
      </c>
      <c r="G49" s="11">
        <v>0</v>
      </c>
      <c r="H49" s="11">
        <v>0</v>
      </c>
      <c r="I49" s="11">
        <v>0</v>
      </c>
      <c r="J49" s="52">
        <v>505</v>
      </c>
      <c r="K49" s="53">
        <v>252.5</v>
      </c>
      <c r="L49" s="53">
        <v>252.5</v>
      </c>
      <c r="M49" s="11">
        <v>0</v>
      </c>
      <c r="N49" s="11">
        <v>0</v>
      </c>
      <c r="O49" s="11">
        <v>0</v>
      </c>
      <c r="P49" s="11">
        <v>0</v>
      </c>
      <c r="Q49" s="11">
        <v>0</v>
      </c>
      <c r="R49" s="54" t="s">
        <v>73</v>
      </c>
      <c r="S49" s="50" t="s">
        <v>74</v>
      </c>
    </row>
    <row r="50" spans="2:19" ht="78.75" outlineLevel="1" x14ac:dyDescent="0.25">
      <c r="B50" s="9" t="s">
        <v>30</v>
      </c>
      <c r="C50" s="10">
        <v>1</v>
      </c>
      <c r="D50" s="11">
        <v>0</v>
      </c>
      <c r="E50" s="10" t="s">
        <v>17</v>
      </c>
      <c r="F50" s="11">
        <v>0</v>
      </c>
      <c r="G50" s="11">
        <v>0</v>
      </c>
      <c r="H50" s="11">
        <v>0</v>
      </c>
      <c r="I50" s="11">
        <v>0</v>
      </c>
      <c r="J50" s="52">
        <v>369.5</v>
      </c>
      <c r="K50" s="53">
        <v>213.4</v>
      </c>
      <c r="L50" s="53">
        <v>156.1</v>
      </c>
      <c r="M50" s="11">
        <v>0</v>
      </c>
      <c r="N50" s="11">
        <v>0</v>
      </c>
      <c r="O50" s="11">
        <v>0</v>
      </c>
      <c r="P50" s="11">
        <v>0</v>
      </c>
      <c r="Q50" s="11">
        <v>0</v>
      </c>
      <c r="R50" s="54" t="s">
        <v>75</v>
      </c>
      <c r="S50" s="51" t="s">
        <v>76</v>
      </c>
    </row>
    <row r="51" spans="2:19" ht="110.25" outlineLevel="1" x14ac:dyDescent="0.25">
      <c r="B51" s="9" t="s">
        <v>77</v>
      </c>
      <c r="C51" s="10">
        <v>1</v>
      </c>
      <c r="D51" s="11">
        <v>0</v>
      </c>
      <c r="E51" s="10" t="s">
        <v>17</v>
      </c>
      <c r="F51" s="11">
        <v>0</v>
      </c>
      <c r="G51" s="11">
        <v>0</v>
      </c>
      <c r="H51" s="11">
        <v>0</v>
      </c>
      <c r="I51" s="55">
        <v>0</v>
      </c>
      <c r="J51" s="56">
        <v>0</v>
      </c>
      <c r="K51" s="57">
        <v>0</v>
      </c>
      <c r="L51" s="57">
        <v>0</v>
      </c>
      <c r="M51" s="55">
        <v>0</v>
      </c>
      <c r="N51" s="55">
        <v>0</v>
      </c>
      <c r="O51" s="55">
        <v>0</v>
      </c>
      <c r="P51" s="55">
        <v>0</v>
      </c>
      <c r="Q51" s="55">
        <v>0</v>
      </c>
      <c r="R51" s="51" t="s">
        <v>78</v>
      </c>
      <c r="S51" s="12" t="s">
        <v>79</v>
      </c>
    </row>
    <row r="52" spans="2:19" ht="15.75" x14ac:dyDescent="0.25">
      <c r="B52" s="17" t="s">
        <v>35</v>
      </c>
      <c r="C52" s="18">
        <f>C47+C48+C49+C50+C51</f>
        <v>5</v>
      </c>
      <c r="D52" s="19">
        <f>D47+D48+D49+D50+D51</f>
        <v>0</v>
      </c>
      <c r="E52" s="18" t="s">
        <v>14</v>
      </c>
      <c r="F52" s="58">
        <v>0</v>
      </c>
      <c r="G52" s="19">
        <f t="shared" ref="G52:Q52" si="3">G47+G48+G49+G50+G51</f>
        <v>0</v>
      </c>
      <c r="H52" s="19">
        <f t="shared" si="3"/>
        <v>0</v>
      </c>
      <c r="I52" s="19">
        <f t="shared" si="3"/>
        <v>0</v>
      </c>
      <c r="J52" s="58">
        <f t="shared" si="3"/>
        <v>7563.7000000000007</v>
      </c>
      <c r="K52" s="58">
        <f t="shared" si="3"/>
        <v>4129.3999999999996</v>
      </c>
      <c r="L52" s="58">
        <f t="shared" si="3"/>
        <v>3434.2999999999997</v>
      </c>
      <c r="M52" s="58">
        <f t="shared" si="3"/>
        <v>0</v>
      </c>
      <c r="N52" s="58">
        <f t="shared" si="3"/>
        <v>0</v>
      </c>
      <c r="O52" s="58">
        <f t="shared" si="3"/>
        <v>0</v>
      </c>
      <c r="P52" s="58">
        <f t="shared" si="3"/>
        <v>0</v>
      </c>
      <c r="Q52" s="58">
        <f t="shared" si="3"/>
        <v>0</v>
      </c>
      <c r="R52" s="18" t="s">
        <v>14</v>
      </c>
      <c r="S52" s="18" t="s">
        <v>14</v>
      </c>
    </row>
    <row r="53" spans="2:19" ht="15.75" x14ac:dyDescent="0.25">
      <c r="B53" s="140" t="s">
        <v>80</v>
      </c>
      <c r="C53" s="141"/>
      <c r="D53" s="141"/>
      <c r="E53" s="141"/>
      <c r="F53" s="141"/>
      <c r="G53" s="141"/>
      <c r="H53" s="141"/>
      <c r="I53" s="141"/>
      <c r="J53" s="141"/>
      <c r="K53" s="141"/>
      <c r="L53" s="141"/>
      <c r="M53" s="141"/>
      <c r="N53" s="141"/>
      <c r="O53" s="141"/>
      <c r="P53" s="141"/>
      <c r="Q53" s="141"/>
      <c r="R53" s="141"/>
      <c r="S53" s="142"/>
    </row>
    <row r="54" spans="2:19" ht="15.75" x14ac:dyDescent="0.25">
      <c r="B54" s="59" t="s">
        <v>35</v>
      </c>
      <c r="C54" s="24">
        <v>0</v>
      </c>
      <c r="D54" s="26">
        <v>0</v>
      </c>
      <c r="E54" s="24" t="s">
        <v>14</v>
      </c>
      <c r="F54" s="40">
        <v>0</v>
      </c>
      <c r="G54" s="40">
        <v>0</v>
      </c>
      <c r="H54" s="40">
        <v>0</v>
      </c>
      <c r="I54" s="40">
        <v>0</v>
      </c>
      <c r="J54" s="40">
        <v>0</v>
      </c>
      <c r="K54" s="40">
        <v>0</v>
      </c>
      <c r="L54" s="40">
        <v>0</v>
      </c>
      <c r="M54" s="40">
        <v>0</v>
      </c>
      <c r="N54" s="40">
        <v>0</v>
      </c>
      <c r="O54" s="40">
        <v>0</v>
      </c>
      <c r="P54" s="40">
        <v>0</v>
      </c>
      <c r="Q54" s="40">
        <v>0</v>
      </c>
      <c r="R54" s="24" t="s">
        <v>14</v>
      </c>
      <c r="S54" s="24" t="s">
        <v>14</v>
      </c>
    </row>
    <row r="55" spans="2:19" ht="15.75" x14ac:dyDescent="0.25">
      <c r="B55" s="137" t="s">
        <v>81</v>
      </c>
      <c r="C55" s="138"/>
      <c r="D55" s="138"/>
      <c r="E55" s="138"/>
      <c r="F55" s="138"/>
      <c r="G55" s="138"/>
      <c r="H55" s="138"/>
      <c r="I55" s="138"/>
      <c r="J55" s="138"/>
      <c r="K55" s="138"/>
      <c r="L55" s="138"/>
      <c r="M55" s="138"/>
      <c r="N55" s="138"/>
      <c r="O55" s="138"/>
      <c r="P55" s="138"/>
      <c r="Q55" s="138"/>
      <c r="R55" s="138"/>
      <c r="S55" s="139"/>
    </row>
    <row r="56" spans="2:19" ht="147.75" customHeight="1" outlineLevel="1" x14ac:dyDescent="0.25">
      <c r="B56" s="60" t="s">
        <v>30</v>
      </c>
      <c r="C56" s="61">
        <v>1</v>
      </c>
      <c r="D56" s="62">
        <v>6600</v>
      </c>
      <c r="E56" s="61" t="s">
        <v>17</v>
      </c>
      <c r="F56" s="62">
        <v>0</v>
      </c>
      <c r="G56" s="62">
        <v>0</v>
      </c>
      <c r="H56" s="62">
        <v>0</v>
      </c>
      <c r="I56" s="62">
        <v>0</v>
      </c>
      <c r="J56" s="63">
        <v>6600</v>
      </c>
      <c r="K56" s="63">
        <v>6600</v>
      </c>
      <c r="L56" s="64">
        <v>0</v>
      </c>
      <c r="M56" s="64">
        <v>0</v>
      </c>
      <c r="N56" s="65">
        <v>0</v>
      </c>
      <c r="O56" s="65">
        <v>0</v>
      </c>
      <c r="P56" s="65">
        <v>0</v>
      </c>
      <c r="Q56" s="65">
        <v>0</v>
      </c>
      <c r="R56" s="66" t="s">
        <v>82</v>
      </c>
      <c r="S56" s="67" t="s">
        <v>83</v>
      </c>
    </row>
    <row r="57" spans="2:19" ht="94.5" outlineLevel="1" x14ac:dyDescent="0.25">
      <c r="B57" s="9" t="s">
        <v>77</v>
      </c>
      <c r="C57" s="68">
        <v>1</v>
      </c>
      <c r="D57" s="62">
        <v>806.2</v>
      </c>
      <c r="E57" s="69" t="s">
        <v>17</v>
      </c>
      <c r="F57" s="70">
        <v>0</v>
      </c>
      <c r="G57" s="70">
        <v>0</v>
      </c>
      <c r="H57" s="70">
        <v>0</v>
      </c>
      <c r="I57" s="70">
        <v>0</v>
      </c>
      <c r="J57" s="71">
        <v>806.2</v>
      </c>
      <c r="K57" s="71">
        <v>13</v>
      </c>
      <c r="L57" s="71">
        <v>257.2</v>
      </c>
      <c r="M57" s="71">
        <v>536</v>
      </c>
      <c r="N57" s="71">
        <v>0</v>
      </c>
      <c r="O57" s="71">
        <v>0</v>
      </c>
      <c r="P57" s="71">
        <v>0</v>
      </c>
      <c r="Q57" s="71">
        <v>0</v>
      </c>
      <c r="R57" s="72" t="s">
        <v>84</v>
      </c>
      <c r="S57" s="67" t="s">
        <v>85</v>
      </c>
    </row>
    <row r="58" spans="2:19" ht="96.75" customHeight="1" outlineLevel="1" x14ac:dyDescent="0.25">
      <c r="B58" s="73" t="s">
        <v>16</v>
      </c>
      <c r="C58" s="61">
        <v>1</v>
      </c>
      <c r="D58" s="62">
        <v>0</v>
      </c>
      <c r="E58" s="69"/>
      <c r="F58" s="70">
        <f>G58+H58+I58</f>
        <v>7829.5</v>
      </c>
      <c r="G58" s="70">
        <v>400</v>
      </c>
      <c r="H58" s="70">
        <v>0</v>
      </c>
      <c r="I58" s="70">
        <v>7429.5</v>
      </c>
      <c r="J58" s="71">
        <v>0</v>
      </c>
      <c r="K58" s="71">
        <v>0</v>
      </c>
      <c r="L58" s="71">
        <v>0</v>
      </c>
      <c r="M58" s="71">
        <v>0</v>
      </c>
      <c r="N58" s="71">
        <v>0</v>
      </c>
      <c r="O58" s="71">
        <v>0</v>
      </c>
      <c r="P58" s="71">
        <v>0</v>
      </c>
      <c r="Q58" s="71">
        <v>0</v>
      </c>
      <c r="R58" s="74" t="s">
        <v>86</v>
      </c>
      <c r="S58" s="75" t="s">
        <v>87</v>
      </c>
    </row>
    <row r="59" spans="2:19" ht="110.25" outlineLevel="1" x14ac:dyDescent="0.25">
      <c r="B59" s="9" t="s">
        <v>77</v>
      </c>
      <c r="C59" s="68">
        <v>1</v>
      </c>
      <c r="D59" s="62">
        <v>806.8</v>
      </c>
      <c r="E59" s="69" t="s">
        <v>17</v>
      </c>
      <c r="F59" s="70">
        <v>0</v>
      </c>
      <c r="G59" s="70">
        <v>0</v>
      </c>
      <c r="H59" s="70">
        <v>0</v>
      </c>
      <c r="I59" s="70">
        <v>0</v>
      </c>
      <c r="J59" s="71">
        <v>806.8</v>
      </c>
      <c r="K59" s="71">
        <v>806.8</v>
      </c>
      <c r="L59" s="71">
        <v>0</v>
      </c>
      <c r="M59" s="71">
        <v>0</v>
      </c>
      <c r="N59" s="71">
        <v>0</v>
      </c>
      <c r="O59" s="71">
        <v>0</v>
      </c>
      <c r="P59" s="71">
        <v>0</v>
      </c>
      <c r="Q59" s="71">
        <v>0</v>
      </c>
      <c r="R59" s="72" t="s">
        <v>88</v>
      </c>
      <c r="S59" s="76" t="s">
        <v>89</v>
      </c>
    </row>
    <row r="60" spans="2:19" ht="126" outlineLevel="1" x14ac:dyDescent="0.25">
      <c r="B60" s="9" t="s">
        <v>77</v>
      </c>
      <c r="C60" s="68">
        <v>1</v>
      </c>
      <c r="D60" s="62">
        <v>2722.7</v>
      </c>
      <c r="E60" s="69" t="s">
        <v>17</v>
      </c>
      <c r="F60" s="70">
        <v>0</v>
      </c>
      <c r="G60" s="70">
        <v>0</v>
      </c>
      <c r="H60" s="70">
        <v>0</v>
      </c>
      <c r="I60" s="70">
        <v>0</v>
      </c>
      <c r="J60" s="71">
        <f>K60+L60+M60</f>
        <v>2722.7</v>
      </c>
      <c r="K60" s="71">
        <v>565.4</v>
      </c>
      <c r="L60" s="71">
        <v>968.5</v>
      </c>
      <c r="M60" s="71">
        <v>1188.8</v>
      </c>
      <c r="N60" s="71">
        <v>0</v>
      </c>
      <c r="O60" s="71">
        <v>0</v>
      </c>
      <c r="P60" s="71">
        <v>0</v>
      </c>
      <c r="Q60" s="71">
        <v>0</v>
      </c>
      <c r="R60" s="77" t="s">
        <v>90</v>
      </c>
      <c r="S60" s="78" t="s">
        <v>91</v>
      </c>
    </row>
    <row r="61" spans="2:19" ht="78.75" outlineLevel="1" x14ac:dyDescent="0.25">
      <c r="B61" s="9" t="s">
        <v>77</v>
      </c>
      <c r="C61" s="68">
        <v>1</v>
      </c>
      <c r="D61" s="62">
        <v>3.6</v>
      </c>
      <c r="E61" s="69" t="s">
        <v>17</v>
      </c>
      <c r="F61" s="70">
        <v>0</v>
      </c>
      <c r="G61" s="70">
        <v>0</v>
      </c>
      <c r="H61" s="70">
        <v>0</v>
      </c>
      <c r="I61" s="70">
        <v>0</v>
      </c>
      <c r="J61" s="71">
        <v>3.6</v>
      </c>
      <c r="K61" s="70">
        <v>1.2</v>
      </c>
      <c r="L61" s="70">
        <v>1.2</v>
      </c>
      <c r="M61" s="70">
        <v>1.2</v>
      </c>
      <c r="N61" s="70">
        <v>0</v>
      </c>
      <c r="O61" s="70">
        <v>0</v>
      </c>
      <c r="P61" s="70">
        <v>0</v>
      </c>
      <c r="Q61" s="70">
        <v>0</v>
      </c>
      <c r="R61" s="78" t="s">
        <v>92</v>
      </c>
      <c r="S61" s="78" t="s">
        <v>93</v>
      </c>
    </row>
    <row r="62" spans="2:19" ht="82.5" customHeight="1" outlineLevel="1" x14ac:dyDescent="0.25">
      <c r="B62" s="9" t="s">
        <v>77</v>
      </c>
      <c r="C62" s="68">
        <v>1</v>
      </c>
      <c r="D62" s="62">
        <v>4.5</v>
      </c>
      <c r="E62" s="69" t="s">
        <v>17</v>
      </c>
      <c r="F62" s="70">
        <v>0</v>
      </c>
      <c r="G62" s="70">
        <v>0</v>
      </c>
      <c r="H62" s="70">
        <v>0</v>
      </c>
      <c r="I62" s="70">
        <v>0</v>
      </c>
      <c r="J62" s="70">
        <v>0</v>
      </c>
      <c r="K62" s="70">
        <v>0</v>
      </c>
      <c r="L62" s="70">
        <v>0</v>
      </c>
      <c r="M62" s="70">
        <v>0</v>
      </c>
      <c r="N62" s="79">
        <v>4.5</v>
      </c>
      <c r="O62" s="79">
        <v>1.5</v>
      </c>
      <c r="P62" s="79">
        <v>1.5</v>
      </c>
      <c r="Q62" s="79">
        <v>1.5</v>
      </c>
      <c r="R62" s="80" t="s">
        <v>94</v>
      </c>
      <c r="S62" s="80" t="s">
        <v>95</v>
      </c>
    </row>
    <row r="63" spans="2:19" ht="15.75" x14ac:dyDescent="0.25">
      <c r="B63" s="81" t="s">
        <v>35</v>
      </c>
      <c r="C63" s="82">
        <f>C56+C57+C58+C59+C60+C61+C62</f>
        <v>7</v>
      </c>
      <c r="D63" s="83">
        <f>D56+D57+D58+D59+D60+D61+D62</f>
        <v>10943.800000000001</v>
      </c>
      <c r="E63" s="82" t="s">
        <v>14</v>
      </c>
      <c r="F63" s="83">
        <f t="shared" ref="F63:Q63" si="4">F56+F57+F58+F59+F60+F61+F62</f>
        <v>7829.5</v>
      </c>
      <c r="G63" s="83">
        <f t="shared" si="4"/>
        <v>400</v>
      </c>
      <c r="H63" s="83">
        <f t="shared" si="4"/>
        <v>0</v>
      </c>
      <c r="I63" s="83">
        <f t="shared" si="4"/>
        <v>7429.5</v>
      </c>
      <c r="J63" s="83">
        <f t="shared" si="4"/>
        <v>10939.300000000001</v>
      </c>
      <c r="K63" s="83">
        <f t="shared" si="4"/>
        <v>7986.4</v>
      </c>
      <c r="L63" s="83">
        <f t="shared" si="4"/>
        <v>1226.9000000000001</v>
      </c>
      <c r="M63" s="83">
        <f t="shared" si="4"/>
        <v>1726</v>
      </c>
      <c r="N63" s="83">
        <f t="shared" si="4"/>
        <v>4.5</v>
      </c>
      <c r="O63" s="83">
        <f t="shared" si="4"/>
        <v>1.5</v>
      </c>
      <c r="P63" s="83">
        <f t="shared" si="4"/>
        <v>1.5</v>
      </c>
      <c r="Q63" s="83">
        <f t="shared" si="4"/>
        <v>1.5</v>
      </c>
      <c r="R63" s="82" t="s">
        <v>14</v>
      </c>
      <c r="S63" s="82" t="s">
        <v>14</v>
      </c>
    </row>
    <row r="64" spans="2:19" ht="15.75" x14ac:dyDescent="0.25">
      <c r="B64" s="137" t="s">
        <v>96</v>
      </c>
      <c r="C64" s="138"/>
      <c r="D64" s="138"/>
      <c r="E64" s="138"/>
      <c r="F64" s="138"/>
      <c r="G64" s="138"/>
      <c r="H64" s="138"/>
      <c r="I64" s="138"/>
      <c r="J64" s="138"/>
      <c r="K64" s="138"/>
      <c r="L64" s="138"/>
      <c r="M64" s="138"/>
      <c r="N64" s="138"/>
      <c r="O64" s="138"/>
      <c r="P64" s="138"/>
      <c r="Q64" s="138"/>
      <c r="R64" s="138"/>
      <c r="S64" s="139"/>
    </row>
    <row r="65" spans="2:19" ht="141.75" outlineLevel="1" x14ac:dyDescent="0.25">
      <c r="B65" s="20" t="s">
        <v>24</v>
      </c>
      <c r="C65" s="21">
        <v>3</v>
      </c>
      <c r="D65" s="32">
        <v>0</v>
      </c>
      <c r="E65" s="21" t="s">
        <v>25</v>
      </c>
      <c r="F65" s="84">
        <v>0</v>
      </c>
      <c r="G65" s="84">
        <v>0</v>
      </c>
      <c r="H65" s="84">
        <v>0</v>
      </c>
      <c r="I65" s="84">
        <v>0</v>
      </c>
      <c r="J65" s="84">
        <v>0</v>
      </c>
      <c r="K65" s="84">
        <v>0</v>
      </c>
      <c r="L65" s="84">
        <v>0</v>
      </c>
      <c r="M65" s="84">
        <v>0</v>
      </c>
      <c r="N65" s="32">
        <f>O65+P65+Q65</f>
        <v>0.21000000000000002</v>
      </c>
      <c r="O65" s="36">
        <v>7.0000000000000007E-2</v>
      </c>
      <c r="P65" s="36">
        <v>7.0000000000000007E-2</v>
      </c>
      <c r="Q65" s="36">
        <v>7.0000000000000007E-2</v>
      </c>
      <c r="R65" s="12" t="s">
        <v>97</v>
      </c>
      <c r="S65" s="85" t="s">
        <v>98</v>
      </c>
    </row>
    <row r="66" spans="2:19" ht="126" outlineLevel="1" x14ac:dyDescent="0.25">
      <c r="B66" s="20" t="s">
        <v>24</v>
      </c>
      <c r="C66" s="21">
        <v>3</v>
      </c>
      <c r="D66" s="84">
        <v>0</v>
      </c>
      <c r="E66" s="84" t="s">
        <v>25</v>
      </c>
      <c r="F66" s="84">
        <v>0</v>
      </c>
      <c r="G66" s="84">
        <v>0</v>
      </c>
      <c r="H66" s="84">
        <v>0</v>
      </c>
      <c r="I66" s="84">
        <v>0</v>
      </c>
      <c r="J66" s="84">
        <v>0</v>
      </c>
      <c r="K66" s="84">
        <v>0</v>
      </c>
      <c r="L66" s="84">
        <v>0</v>
      </c>
      <c r="M66" s="84">
        <v>0</v>
      </c>
      <c r="N66" s="86">
        <f>O66+P66+Q66</f>
        <v>3.0000000000000001E-3</v>
      </c>
      <c r="O66" s="86">
        <v>1E-3</v>
      </c>
      <c r="P66" s="86">
        <v>1E-3</v>
      </c>
      <c r="Q66" s="86">
        <v>1E-3</v>
      </c>
      <c r="R66" s="87" t="s">
        <v>99</v>
      </c>
      <c r="S66" s="12" t="s">
        <v>98</v>
      </c>
    </row>
    <row r="67" spans="2:19" ht="110.25" outlineLevel="1" x14ac:dyDescent="0.25">
      <c r="B67" s="9" t="s">
        <v>16</v>
      </c>
      <c r="C67" s="10">
        <v>3</v>
      </c>
      <c r="D67" s="70">
        <v>0</v>
      </c>
      <c r="E67" s="10" t="s">
        <v>17</v>
      </c>
      <c r="F67" s="71">
        <v>0</v>
      </c>
      <c r="G67" s="71">
        <v>0</v>
      </c>
      <c r="H67" s="71">
        <v>0</v>
      </c>
      <c r="I67" s="71">
        <v>0</v>
      </c>
      <c r="J67" s="71">
        <f>K67+L67+M67</f>
        <v>323.39999999999998</v>
      </c>
      <c r="K67" s="71">
        <v>17.2</v>
      </c>
      <c r="L67" s="71">
        <v>19.5</v>
      </c>
      <c r="M67" s="71">
        <v>286.7</v>
      </c>
      <c r="N67" s="71">
        <v>0</v>
      </c>
      <c r="O67" s="71">
        <v>0</v>
      </c>
      <c r="P67" s="71">
        <v>0</v>
      </c>
      <c r="Q67" s="70">
        <v>0</v>
      </c>
      <c r="R67" s="87" t="s">
        <v>100</v>
      </c>
      <c r="S67" s="12" t="s">
        <v>101</v>
      </c>
    </row>
    <row r="68" spans="2:19" ht="146.25" customHeight="1" outlineLevel="1" x14ac:dyDescent="0.25">
      <c r="B68" s="9" t="s">
        <v>24</v>
      </c>
      <c r="C68" s="10">
        <v>12</v>
      </c>
      <c r="D68" s="70">
        <v>0</v>
      </c>
      <c r="E68" s="10" t="s">
        <v>25</v>
      </c>
      <c r="F68" s="88">
        <f>G68+H68+I68</f>
        <v>0.18</v>
      </c>
      <c r="G68" s="88">
        <v>0.06</v>
      </c>
      <c r="H68" s="88">
        <v>0.06</v>
      </c>
      <c r="I68" s="88">
        <v>0.06</v>
      </c>
      <c r="J68" s="70">
        <v>0</v>
      </c>
      <c r="K68" s="70">
        <v>0</v>
      </c>
      <c r="L68" s="70">
        <v>0</v>
      </c>
      <c r="M68" s="70">
        <v>0</v>
      </c>
      <c r="N68" s="70">
        <v>0</v>
      </c>
      <c r="O68" s="70">
        <v>0</v>
      </c>
      <c r="P68" s="70">
        <v>0</v>
      </c>
      <c r="Q68" s="70">
        <v>0</v>
      </c>
      <c r="R68" s="87" t="s">
        <v>102</v>
      </c>
      <c r="S68" s="12" t="s">
        <v>101</v>
      </c>
    </row>
    <row r="69" spans="2:19" ht="136.5" outlineLevel="1" x14ac:dyDescent="0.25">
      <c r="B69" s="9" t="s">
        <v>24</v>
      </c>
      <c r="C69" s="10">
        <v>1</v>
      </c>
      <c r="D69" s="32">
        <v>0</v>
      </c>
      <c r="E69" s="10" t="s">
        <v>25</v>
      </c>
      <c r="F69" s="32">
        <v>0</v>
      </c>
      <c r="G69" s="32">
        <v>0</v>
      </c>
      <c r="H69" s="32">
        <v>0</v>
      </c>
      <c r="I69" s="32">
        <v>0</v>
      </c>
      <c r="J69" s="32">
        <v>0</v>
      </c>
      <c r="K69" s="32">
        <v>0</v>
      </c>
      <c r="L69" s="32">
        <v>0</v>
      </c>
      <c r="M69" s="32">
        <v>0</v>
      </c>
      <c r="N69" s="11">
        <v>74.400000000000006</v>
      </c>
      <c r="O69" s="11">
        <v>74.400000000000006</v>
      </c>
      <c r="P69" s="32">
        <v>0</v>
      </c>
      <c r="Q69" s="32">
        <v>0</v>
      </c>
      <c r="R69" s="87" t="s">
        <v>103</v>
      </c>
      <c r="S69" s="12" t="s">
        <v>98</v>
      </c>
    </row>
    <row r="70" spans="2:19" ht="183" customHeight="1" outlineLevel="1" x14ac:dyDescent="0.25">
      <c r="B70" s="9" t="s">
        <v>16</v>
      </c>
      <c r="C70" s="10">
        <v>2</v>
      </c>
      <c r="D70" s="32">
        <v>0</v>
      </c>
      <c r="E70" s="10" t="s">
        <v>17</v>
      </c>
      <c r="F70" s="32">
        <v>0</v>
      </c>
      <c r="G70" s="32">
        <v>0</v>
      </c>
      <c r="H70" s="32">
        <v>0</v>
      </c>
      <c r="I70" s="32">
        <v>0</v>
      </c>
      <c r="J70" s="32">
        <v>0</v>
      </c>
      <c r="K70" s="32">
        <v>0</v>
      </c>
      <c r="L70" s="32">
        <v>0</v>
      </c>
      <c r="M70" s="32">
        <v>0</v>
      </c>
      <c r="N70" s="11">
        <f>O70+P70+Q70</f>
        <v>83.699999999999989</v>
      </c>
      <c r="O70" s="11">
        <v>3.1</v>
      </c>
      <c r="P70" s="11">
        <v>77.5</v>
      </c>
      <c r="Q70" s="11">
        <v>3.1</v>
      </c>
      <c r="R70" s="12" t="s">
        <v>104</v>
      </c>
      <c r="S70" s="38" t="s">
        <v>98</v>
      </c>
    </row>
    <row r="71" spans="2:19" ht="15.75" x14ac:dyDescent="0.25">
      <c r="B71" s="47" t="s">
        <v>35</v>
      </c>
      <c r="C71" s="48">
        <f>C65+C66+C67+C68+C69+C70</f>
        <v>24</v>
      </c>
      <c r="D71" s="26">
        <f>D65+D66+D67+D68+D69+D70</f>
        <v>0</v>
      </c>
      <c r="E71" s="48" t="s">
        <v>14</v>
      </c>
      <c r="F71" s="26">
        <f t="shared" ref="F71:Q71" si="5">F65+F66+F67+F68+F69+F70</f>
        <v>0.18</v>
      </c>
      <c r="G71" s="26">
        <f t="shared" si="5"/>
        <v>0.06</v>
      </c>
      <c r="H71" s="26">
        <f t="shared" si="5"/>
        <v>0.06</v>
      </c>
      <c r="I71" s="26">
        <f t="shared" si="5"/>
        <v>0.06</v>
      </c>
      <c r="J71" s="26">
        <f t="shared" si="5"/>
        <v>323.39999999999998</v>
      </c>
      <c r="K71" s="26">
        <f t="shared" si="5"/>
        <v>17.2</v>
      </c>
      <c r="L71" s="26">
        <f t="shared" si="5"/>
        <v>19.5</v>
      </c>
      <c r="M71" s="26">
        <f t="shared" si="5"/>
        <v>286.7</v>
      </c>
      <c r="N71" s="26">
        <f t="shared" si="5"/>
        <v>158.31299999999999</v>
      </c>
      <c r="O71" s="26">
        <f t="shared" si="5"/>
        <v>77.570999999999998</v>
      </c>
      <c r="P71" s="26">
        <f t="shared" si="5"/>
        <v>77.570999999999998</v>
      </c>
      <c r="Q71" s="26">
        <f t="shared" si="5"/>
        <v>3.1710000000000003</v>
      </c>
      <c r="R71" s="48" t="s">
        <v>14</v>
      </c>
      <c r="S71" s="48" t="s">
        <v>14</v>
      </c>
    </row>
    <row r="72" spans="2:19" ht="15.75" x14ac:dyDescent="0.25">
      <c r="B72" s="137" t="s">
        <v>105</v>
      </c>
      <c r="C72" s="138"/>
      <c r="D72" s="138"/>
      <c r="E72" s="138"/>
      <c r="F72" s="138"/>
      <c r="G72" s="138"/>
      <c r="H72" s="138"/>
      <c r="I72" s="138"/>
      <c r="J72" s="138"/>
      <c r="K72" s="138"/>
      <c r="L72" s="138"/>
      <c r="M72" s="138"/>
      <c r="N72" s="138"/>
      <c r="O72" s="138"/>
      <c r="P72" s="138"/>
      <c r="Q72" s="138"/>
      <c r="R72" s="138"/>
      <c r="S72" s="139"/>
    </row>
    <row r="73" spans="2:19" ht="15.75" x14ac:dyDescent="0.25">
      <c r="B73" s="89" t="s">
        <v>35</v>
      </c>
      <c r="C73" s="24">
        <v>0</v>
      </c>
      <c r="D73" s="26">
        <v>0</v>
      </c>
      <c r="E73" s="24" t="s">
        <v>14</v>
      </c>
      <c r="F73" s="26">
        <v>0</v>
      </c>
      <c r="G73" s="26">
        <v>0</v>
      </c>
      <c r="H73" s="26">
        <v>0</v>
      </c>
      <c r="I73" s="26">
        <v>0</v>
      </c>
      <c r="J73" s="26">
        <v>0</v>
      </c>
      <c r="K73" s="26">
        <v>0</v>
      </c>
      <c r="L73" s="26">
        <v>0</v>
      </c>
      <c r="M73" s="26">
        <v>0</v>
      </c>
      <c r="N73" s="26">
        <v>0</v>
      </c>
      <c r="O73" s="26">
        <v>0</v>
      </c>
      <c r="P73" s="26">
        <v>0</v>
      </c>
      <c r="Q73" s="26">
        <v>0</v>
      </c>
      <c r="R73" s="24" t="s">
        <v>14</v>
      </c>
      <c r="S73" s="24" t="s">
        <v>14</v>
      </c>
    </row>
    <row r="74" spans="2:19" ht="15.75" x14ac:dyDescent="0.25">
      <c r="B74" s="145" t="s">
        <v>106</v>
      </c>
      <c r="C74" s="146"/>
      <c r="D74" s="146"/>
      <c r="E74" s="146"/>
      <c r="F74" s="146"/>
      <c r="G74" s="146"/>
      <c r="H74" s="146"/>
      <c r="I74" s="146"/>
      <c r="J74" s="146"/>
      <c r="K74" s="146"/>
      <c r="L74" s="146"/>
      <c r="M74" s="146"/>
      <c r="N74" s="146"/>
      <c r="O74" s="146"/>
      <c r="P74" s="146"/>
      <c r="Q74" s="146"/>
      <c r="R74" s="146"/>
      <c r="S74" s="147"/>
    </row>
    <row r="75" spans="2:19" ht="78.75" outlineLevel="1" x14ac:dyDescent="0.25">
      <c r="B75" s="90" t="s">
        <v>16</v>
      </c>
      <c r="C75" s="21">
        <v>1</v>
      </c>
      <c r="D75" s="70">
        <v>0</v>
      </c>
      <c r="E75" s="21" t="s">
        <v>17</v>
      </c>
      <c r="F75" s="32">
        <f>G75+H75+I75</f>
        <v>14513.4</v>
      </c>
      <c r="G75" s="32">
        <v>4970.8999999999996</v>
      </c>
      <c r="H75" s="32">
        <v>4859</v>
      </c>
      <c r="I75" s="32">
        <v>4683.5</v>
      </c>
      <c r="J75" s="32">
        <v>0</v>
      </c>
      <c r="K75" s="32">
        <v>0</v>
      </c>
      <c r="L75" s="32">
        <v>0</v>
      </c>
      <c r="M75" s="32">
        <v>0</v>
      </c>
      <c r="N75" s="32">
        <v>0</v>
      </c>
      <c r="O75" s="32">
        <v>0</v>
      </c>
      <c r="P75" s="32">
        <v>0</v>
      </c>
      <c r="Q75" s="32">
        <v>0</v>
      </c>
      <c r="R75" s="12" t="s">
        <v>107</v>
      </c>
      <c r="S75" s="12" t="s">
        <v>108</v>
      </c>
    </row>
    <row r="76" spans="2:19" ht="15.75" x14ac:dyDescent="0.25">
      <c r="B76" s="89" t="s">
        <v>35</v>
      </c>
      <c r="C76" s="24">
        <v>1</v>
      </c>
      <c r="D76" s="26">
        <v>0</v>
      </c>
      <c r="E76" s="24" t="s">
        <v>14</v>
      </c>
      <c r="F76" s="19">
        <f>G76+H76+I76</f>
        <v>14513.4</v>
      </c>
      <c r="G76" s="19">
        <v>4970.8999999999996</v>
      </c>
      <c r="H76" s="19">
        <v>4859</v>
      </c>
      <c r="I76" s="19">
        <v>4683.5</v>
      </c>
      <c r="J76" s="26">
        <v>0</v>
      </c>
      <c r="K76" s="26">
        <v>0</v>
      </c>
      <c r="L76" s="26">
        <v>0</v>
      </c>
      <c r="M76" s="26">
        <v>0</v>
      </c>
      <c r="N76" s="26">
        <v>0</v>
      </c>
      <c r="O76" s="26">
        <v>0</v>
      </c>
      <c r="P76" s="26">
        <v>0</v>
      </c>
      <c r="Q76" s="26">
        <v>0</v>
      </c>
      <c r="R76" s="24" t="s">
        <v>14</v>
      </c>
      <c r="S76" s="24" t="s">
        <v>14</v>
      </c>
    </row>
    <row r="77" spans="2:19" ht="15.75" x14ac:dyDescent="0.25">
      <c r="B77" s="145" t="s">
        <v>109</v>
      </c>
      <c r="C77" s="146"/>
      <c r="D77" s="146"/>
      <c r="E77" s="146"/>
      <c r="F77" s="146"/>
      <c r="G77" s="146"/>
      <c r="H77" s="146"/>
      <c r="I77" s="146"/>
      <c r="J77" s="146"/>
      <c r="K77" s="146"/>
      <c r="L77" s="146"/>
      <c r="M77" s="146"/>
      <c r="N77" s="146"/>
      <c r="O77" s="146"/>
      <c r="P77" s="146"/>
      <c r="Q77" s="146"/>
      <c r="R77" s="146"/>
      <c r="S77" s="147"/>
    </row>
    <row r="78" spans="2:19" ht="81.75" customHeight="1" outlineLevel="1" x14ac:dyDescent="0.25">
      <c r="B78" s="90" t="s">
        <v>16</v>
      </c>
      <c r="C78" s="68">
        <v>1</v>
      </c>
      <c r="D78" s="70">
        <v>0</v>
      </c>
      <c r="E78" s="68" t="s">
        <v>17</v>
      </c>
      <c r="F78" s="32">
        <v>0</v>
      </c>
      <c r="G78" s="32">
        <v>0</v>
      </c>
      <c r="H78" s="32">
        <v>0</v>
      </c>
      <c r="I78" s="32">
        <v>0</v>
      </c>
      <c r="J78" s="32">
        <v>0</v>
      </c>
      <c r="K78" s="32">
        <v>0</v>
      </c>
      <c r="L78" s="32">
        <v>0</v>
      </c>
      <c r="M78" s="32">
        <v>0</v>
      </c>
      <c r="N78" s="91">
        <v>643.03</v>
      </c>
      <c r="O78" s="91">
        <v>215.74</v>
      </c>
      <c r="P78" s="91">
        <v>235.13</v>
      </c>
      <c r="Q78" s="91">
        <v>192.16</v>
      </c>
      <c r="R78" s="12" t="s">
        <v>110</v>
      </c>
      <c r="S78" s="92" t="s">
        <v>111</v>
      </c>
    </row>
    <row r="79" spans="2:19" ht="15.75" x14ac:dyDescent="0.25">
      <c r="B79" s="89" t="s">
        <v>35</v>
      </c>
      <c r="C79" s="24">
        <v>1</v>
      </c>
      <c r="D79" s="26">
        <v>0</v>
      </c>
      <c r="E79" s="24" t="s">
        <v>14</v>
      </c>
      <c r="F79" s="19">
        <f>G79+H79+I79</f>
        <v>0</v>
      </c>
      <c r="G79" s="26">
        <v>0</v>
      </c>
      <c r="H79" s="26">
        <v>0</v>
      </c>
      <c r="I79" s="26">
        <v>0</v>
      </c>
      <c r="J79" s="26">
        <v>0</v>
      </c>
      <c r="K79" s="26">
        <v>0</v>
      </c>
      <c r="L79" s="26">
        <v>0</v>
      </c>
      <c r="M79" s="26">
        <v>0</v>
      </c>
      <c r="N79" s="26">
        <f>O79+P79+Q79</f>
        <v>643</v>
      </c>
      <c r="O79" s="26">
        <v>215.7</v>
      </c>
      <c r="P79" s="26">
        <v>235.1</v>
      </c>
      <c r="Q79" s="26">
        <v>192.2</v>
      </c>
      <c r="R79" s="24" t="s">
        <v>14</v>
      </c>
      <c r="S79" s="24" t="s">
        <v>14</v>
      </c>
    </row>
    <row r="80" spans="2:19" ht="15.75" x14ac:dyDescent="0.25">
      <c r="B80" s="145" t="s">
        <v>112</v>
      </c>
      <c r="C80" s="146"/>
      <c r="D80" s="146"/>
      <c r="E80" s="146"/>
      <c r="F80" s="146"/>
      <c r="G80" s="146"/>
      <c r="H80" s="146"/>
      <c r="I80" s="146"/>
      <c r="J80" s="146"/>
      <c r="K80" s="146"/>
      <c r="L80" s="146"/>
      <c r="M80" s="146"/>
      <c r="N80" s="146"/>
      <c r="O80" s="146"/>
      <c r="P80" s="146"/>
      <c r="Q80" s="146"/>
      <c r="R80" s="146"/>
      <c r="S80" s="147"/>
    </row>
    <row r="81" spans="2:19" ht="78.75" customHeight="1" outlineLevel="1" x14ac:dyDescent="0.25">
      <c r="B81" s="93" t="s">
        <v>113</v>
      </c>
      <c r="C81" s="10">
        <v>1</v>
      </c>
      <c r="D81" s="32">
        <v>0</v>
      </c>
      <c r="E81" s="10" t="s">
        <v>17</v>
      </c>
      <c r="F81" s="32">
        <v>3986.7</v>
      </c>
      <c r="G81" s="32">
        <v>741.7</v>
      </c>
      <c r="H81" s="32">
        <v>1622.5</v>
      </c>
      <c r="I81" s="32">
        <v>1622.5</v>
      </c>
      <c r="J81" s="32">
        <v>0</v>
      </c>
      <c r="K81" s="32">
        <v>0</v>
      </c>
      <c r="L81" s="32">
        <v>0</v>
      </c>
      <c r="M81" s="32">
        <v>0</v>
      </c>
      <c r="N81" s="32">
        <v>0</v>
      </c>
      <c r="O81" s="32">
        <v>0</v>
      </c>
      <c r="P81" s="32">
        <v>0</v>
      </c>
      <c r="Q81" s="32">
        <v>0</v>
      </c>
      <c r="R81" s="12" t="s">
        <v>114</v>
      </c>
      <c r="S81" s="92" t="s">
        <v>115</v>
      </c>
    </row>
    <row r="82" spans="2:19" ht="20.25" customHeight="1" x14ac:dyDescent="0.25">
      <c r="B82" s="89" t="s">
        <v>35</v>
      </c>
      <c r="C82" s="24">
        <v>1</v>
      </c>
      <c r="D82" s="26">
        <v>0</v>
      </c>
      <c r="E82" s="24" t="s">
        <v>14</v>
      </c>
      <c r="F82" s="19">
        <f>G82+H82+I82</f>
        <v>3986.7</v>
      </c>
      <c r="G82" s="26">
        <v>741.7</v>
      </c>
      <c r="H82" s="26">
        <v>1622.5</v>
      </c>
      <c r="I82" s="26">
        <v>1622.5</v>
      </c>
      <c r="J82" s="26">
        <v>0</v>
      </c>
      <c r="K82" s="26">
        <v>0</v>
      </c>
      <c r="L82" s="26">
        <v>0</v>
      </c>
      <c r="M82" s="26">
        <v>0</v>
      </c>
      <c r="N82" s="26">
        <v>0</v>
      </c>
      <c r="O82" s="26">
        <v>0</v>
      </c>
      <c r="P82" s="26">
        <v>0</v>
      </c>
      <c r="Q82" s="26">
        <v>0</v>
      </c>
      <c r="R82" s="24" t="s">
        <v>14</v>
      </c>
      <c r="S82" s="24" t="s">
        <v>14</v>
      </c>
    </row>
    <row r="83" spans="2:19" ht="18.75" customHeight="1" x14ac:dyDescent="0.25">
      <c r="B83" s="145" t="s">
        <v>116</v>
      </c>
      <c r="C83" s="146"/>
      <c r="D83" s="146"/>
      <c r="E83" s="146"/>
      <c r="F83" s="146"/>
      <c r="G83" s="146"/>
      <c r="H83" s="146"/>
      <c r="I83" s="146"/>
      <c r="J83" s="146"/>
      <c r="K83" s="146"/>
      <c r="L83" s="146"/>
      <c r="M83" s="146"/>
      <c r="N83" s="146"/>
      <c r="O83" s="146"/>
      <c r="P83" s="146"/>
      <c r="Q83" s="146"/>
      <c r="R83" s="146"/>
      <c r="S83" s="147"/>
    </row>
    <row r="84" spans="2:19" ht="87.75" customHeight="1" outlineLevel="1" x14ac:dyDescent="0.25">
      <c r="B84" s="90" t="s">
        <v>16</v>
      </c>
      <c r="C84" s="21">
        <v>1</v>
      </c>
      <c r="D84" s="32">
        <v>0</v>
      </c>
      <c r="E84" s="21" t="s">
        <v>17</v>
      </c>
      <c r="F84" s="94">
        <v>0.28699999999999998</v>
      </c>
      <c r="G84" s="94">
        <v>9.5000000000000001E-2</v>
      </c>
      <c r="H84" s="94">
        <v>9.5000000000000001E-2</v>
      </c>
      <c r="I84" s="94">
        <v>9.5000000000000001E-2</v>
      </c>
      <c r="J84" s="32">
        <v>0</v>
      </c>
      <c r="K84" s="32">
        <v>0</v>
      </c>
      <c r="L84" s="32">
        <v>0</v>
      </c>
      <c r="M84" s="32">
        <v>0</v>
      </c>
      <c r="N84" s="32">
        <v>0</v>
      </c>
      <c r="O84" s="32">
        <v>0</v>
      </c>
      <c r="P84" s="32">
        <v>0</v>
      </c>
      <c r="Q84" s="32">
        <v>0</v>
      </c>
      <c r="R84" s="12" t="s">
        <v>170</v>
      </c>
      <c r="S84" s="12" t="s">
        <v>117</v>
      </c>
    </row>
    <row r="85" spans="2:19" ht="15.75" x14ac:dyDescent="0.25">
      <c r="B85" s="89" t="s">
        <v>35</v>
      </c>
      <c r="C85" s="24">
        <v>1</v>
      </c>
      <c r="D85" s="26">
        <v>0</v>
      </c>
      <c r="E85" s="24" t="s">
        <v>14</v>
      </c>
      <c r="F85" s="19">
        <f>G85+H85+I85</f>
        <v>0.30000000000000004</v>
      </c>
      <c r="G85" s="26">
        <v>0.1</v>
      </c>
      <c r="H85" s="26">
        <v>0.1</v>
      </c>
      <c r="I85" s="26">
        <v>0.1</v>
      </c>
      <c r="J85" s="26">
        <v>0</v>
      </c>
      <c r="K85" s="26">
        <v>0</v>
      </c>
      <c r="L85" s="26">
        <v>0</v>
      </c>
      <c r="M85" s="26">
        <v>0</v>
      </c>
      <c r="N85" s="26">
        <v>0</v>
      </c>
      <c r="O85" s="26">
        <v>0</v>
      </c>
      <c r="P85" s="26">
        <v>0</v>
      </c>
      <c r="Q85" s="26">
        <v>0</v>
      </c>
      <c r="R85" s="24" t="s">
        <v>14</v>
      </c>
      <c r="S85" s="24" t="s">
        <v>14</v>
      </c>
    </row>
    <row r="86" spans="2:19" ht="15.75" x14ac:dyDescent="0.25">
      <c r="B86" s="145" t="s">
        <v>118</v>
      </c>
      <c r="C86" s="146"/>
      <c r="D86" s="146"/>
      <c r="E86" s="146"/>
      <c r="F86" s="146"/>
      <c r="G86" s="146"/>
      <c r="H86" s="146"/>
      <c r="I86" s="146"/>
      <c r="J86" s="146"/>
      <c r="K86" s="146"/>
      <c r="L86" s="146"/>
      <c r="M86" s="146"/>
      <c r="N86" s="146"/>
      <c r="O86" s="146"/>
      <c r="P86" s="146"/>
      <c r="Q86" s="146"/>
      <c r="R86" s="146"/>
      <c r="S86" s="147"/>
    </row>
    <row r="87" spans="2:19" ht="15.75" x14ac:dyDescent="0.25">
      <c r="B87" s="95" t="s">
        <v>35</v>
      </c>
      <c r="C87" s="18">
        <v>0</v>
      </c>
      <c r="D87" s="19">
        <v>0</v>
      </c>
      <c r="E87" s="18" t="s">
        <v>14</v>
      </c>
      <c r="F87" s="26">
        <v>0</v>
      </c>
      <c r="G87" s="26">
        <v>0</v>
      </c>
      <c r="H87" s="26">
        <v>0</v>
      </c>
      <c r="I87" s="26">
        <v>0</v>
      </c>
      <c r="J87" s="26">
        <v>0</v>
      </c>
      <c r="K87" s="26">
        <v>0</v>
      </c>
      <c r="L87" s="26">
        <v>0</v>
      </c>
      <c r="M87" s="26">
        <v>0</v>
      </c>
      <c r="N87" s="26">
        <v>0</v>
      </c>
      <c r="O87" s="26">
        <v>0</v>
      </c>
      <c r="P87" s="26">
        <v>0</v>
      </c>
      <c r="Q87" s="26">
        <v>0</v>
      </c>
      <c r="R87" s="18" t="s">
        <v>14</v>
      </c>
      <c r="S87" s="18" t="s">
        <v>14</v>
      </c>
    </row>
    <row r="88" spans="2:19" ht="15.75" x14ac:dyDescent="0.25">
      <c r="B88" s="145" t="s">
        <v>119</v>
      </c>
      <c r="C88" s="146"/>
      <c r="D88" s="146"/>
      <c r="E88" s="146"/>
      <c r="F88" s="146"/>
      <c r="G88" s="146"/>
      <c r="H88" s="146"/>
      <c r="I88" s="146"/>
      <c r="J88" s="146"/>
      <c r="K88" s="146"/>
      <c r="L88" s="146"/>
      <c r="M88" s="146"/>
      <c r="N88" s="146"/>
      <c r="O88" s="146"/>
      <c r="P88" s="146"/>
      <c r="Q88" s="146"/>
      <c r="R88" s="146"/>
      <c r="S88" s="147"/>
    </row>
    <row r="89" spans="2:19" ht="15.75" x14ac:dyDescent="0.25">
      <c r="B89" s="95" t="s">
        <v>35</v>
      </c>
      <c r="C89" s="18">
        <v>0</v>
      </c>
      <c r="D89" s="19">
        <v>0</v>
      </c>
      <c r="E89" s="18" t="s">
        <v>14</v>
      </c>
      <c r="F89" s="26">
        <v>0</v>
      </c>
      <c r="G89" s="26">
        <v>0</v>
      </c>
      <c r="H89" s="26">
        <v>0</v>
      </c>
      <c r="I89" s="26">
        <v>0</v>
      </c>
      <c r="J89" s="26">
        <v>0</v>
      </c>
      <c r="K89" s="26">
        <v>0</v>
      </c>
      <c r="L89" s="26">
        <v>0</v>
      </c>
      <c r="M89" s="26">
        <v>0</v>
      </c>
      <c r="N89" s="26">
        <v>0</v>
      </c>
      <c r="O89" s="26">
        <v>0</v>
      </c>
      <c r="P89" s="26">
        <v>0</v>
      </c>
      <c r="Q89" s="26">
        <v>0</v>
      </c>
      <c r="R89" s="18" t="s">
        <v>14</v>
      </c>
      <c r="S89" s="18" t="s">
        <v>14</v>
      </c>
    </row>
    <row r="90" spans="2:19" ht="15.75" x14ac:dyDescent="0.25">
      <c r="B90" s="145" t="s">
        <v>120</v>
      </c>
      <c r="C90" s="146"/>
      <c r="D90" s="146"/>
      <c r="E90" s="146"/>
      <c r="F90" s="146"/>
      <c r="G90" s="146"/>
      <c r="H90" s="146"/>
      <c r="I90" s="146"/>
      <c r="J90" s="146"/>
      <c r="K90" s="146"/>
      <c r="L90" s="146"/>
      <c r="M90" s="146"/>
      <c r="N90" s="146"/>
      <c r="O90" s="146"/>
      <c r="P90" s="146"/>
      <c r="Q90" s="146"/>
      <c r="R90" s="146"/>
      <c r="S90" s="147"/>
    </row>
    <row r="91" spans="2:19" ht="63" outlineLevel="1" x14ac:dyDescent="0.25">
      <c r="B91" s="96" t="s">
        <v>16</v>
      </c>
      <c r="C91" s="97">
        <v>1</v>
      </c>
      <c r="D91" s="32">
        <v>0</v>
      </c>
      <c r="E91" s="97" t="s">
        <v>121</v>
      </c>
      <c r="F91" s="32">
        <v>0</v>
      </c>
      <c r="G91" s="32">
        <v>0</v>
      </c>
      <c r="H91" s="32">
        <v>0</v>
      </c>
      <c r="I91" s="32">
        <v>0</v>
      </c>
      <c r="J91" s="32">
        <v>0</v>
      </c>
      <c r="K91" s="32">
        <v>0</v>
      </c>
      <c r="L91" s="32">
        <v>0</v>
      </c>
      <c r="M91" s="32">
        <v>0</v>
      </c>
      <c r="N91" s="32">
        <v>28.2</v>
      </c>
      <c r="O91" s="32">
        <v>28.2</v>
      </c>
      <c r="P91" s="32">
        <v>0</v>
      </c>
      <c r="Q91" s="32">
        <v>0</v>
      </c>
      <c r="R91" s="67" t="s">
        <v>122</v>
      </c>
      <c r="S91" s="67" t="s">
        <v>123</v>
      </c>
    </row>
    <row r="92" spans="2:19" ht="94.5" outlineLevel="1" x14ac:dyDescent="0.25">
      <c r="B92" s="96" t="s">
        <v>16</v>
      </c>
      <c r="C92" s="97">
        <v>1</v>
      </c>
      <c r="D92" s="32">
        <v>0</v>
      </c>
      <c r="E92" s="97" t="s">
        <v>121</v>
      </c>
      <c r="F92" s="32">
        <v>0</v>
      </c>
      <c r="G92" s="32">
        <v>0</v>
      </c>
      <c r="H92" s="32">
        <v>0</v>
      </c>
      <c r="I92" s="32">
        <v>0</v>
      </c>
      <c r="J92" s="32">
        <v>0</v>
      </c>
      <c r="K92" s="32">
        <v>0</v>
      </c>
      <c r="L92" s="32">
        <v>0</v>
      </c>
      <c r="M92" s="32">
        <v>0</v>
      </c>
      <c r="N92" s="32">
        <v>0</v>
      </c>
      <c r="O92" s="32">
        <v>0</v>
      </c>
      <c r="P92" s="32">
        <v>0</v>
      </c>
      <c r="Q92" s="32">
        <v>0</v>
      </c>
      <c r="R92" s="67" t="s">
        <v>124</v>
      </c>
      <c r="S92" s="67" t="s">
        <v>125</v>
      </c>
    </row>
    <row r="93" spans="2:19" ht="63" outlineLevel="1" x14ac:dyDescent="0.25">
      <c r="B93" s="98" t="s">
        <v>126</v>
      </c>
      <c r="C93" s="99">
        <v>1</v>
      </c>
      <c r="D93" s="100">
        <v>12</v>
      </c>
      <c r="E93" s="99" t="s">
        <v>121</v>
      </c>
      <c r="F93" s="100">
        <v>0</v>
      </c>
      <c r="G93" s="100">
        <v>0</v>
      </c>
      <c r="H93" s="100">
        <v>0</v>
      </c>
      <c r="I93" s="100">
        <v>0</v>
      </c>
      <c r="J93" s="101">
        <f>K93+L93+M93</f>
        <v>12</v>
      </c>
      <c r="K93" s="101">
        <v>4</v>
      </c>
      <c r="L93" s="101">
        <v>4</v>
      </c>
      <c r="M93" s="101">
        <v>4</v>
      </c>
      <c r="N93" s="100">
        <v>0</v>
      </c>
      <c r="O93" s="100">
        <v>0</v>
      </c>
      <c r="P93" s="100">
        <v>0</v>
      </c>
      <c r="Q93" s="100">
        <v>0</v>
      </c>
      <c r="R93" s="80" t="s">
        <v>127</v>
      </c>
      <c r="S93" s="80" t="s">
        <v>128</v>
      </c>
    </row>
    <row r="94" spans="2:19" ht="78.75" outlineLevel="1" x14ac:dyDescent="0.25">
      <c r="B94" s="96" t="s">
        <v>129</v>
      </c>
      <c r="C94" s="97">
        <v>1</v>
      </c>
      <c r="D94" s="102">
        <v>6</v>
      </c>
      <c r="E94" s="97" t="s">
        <v>17</v>
      </c>
      <c r="F94" s="32">
        <v>0</v>
      </c>
      <c r="G94" s="32">
        <v>0</v>
      </c>
      <c r="H94" s="32">
        <v>0</v>
      </c>
      <c r="I94" s="32">
        <v>0</v>
      </c>
      <c r="J94" s="32">
        <v>0</v>
      </c>
      <c r="K94" s="32">
        <v>0</v>
      </c>
      <c r="L94" s="32">
        <v>0</v>
      </c>
      <c r="M94" s="32">
        <v>0</v>
      </c>
      <c r="N94" s="103">
        <f>O94+P94+Q94</f>
        <v>6</v>
      </c>
      <c r="O94" s="103">
        <v>3</v>
      </c>
      <c r="P94" s="103">
        <v>3</v>
      </c>
      <c r="Q94" s="103">
        <v>0</v>
      </c>
      <c r="R94" s="76" t="s">
        <v>130</v>
      </c>
      <c r="S94" s="76" t="s">
        <v>123</v>
      </c>
    </row>
    <row r="95" spans="2:19" ht="15.75" x14ac:dyDescent="0.25">
      <c r="B95" s="95" t="s">
        <v>35</v>
      </c>
      <c r="C95" s="18">
        <f>C91+C92+C93+C94</f>
        <v>4</v>
      </c>
      <c r="D95" s="19">
        <f>D91+D92+D93+D94</f>
        <v>18</v>
      </c>
      <c r="E95" s="18" t="s">
        <v>14</v>
      </c>
      <c r="F95" s="19">
        <f>G95+H95+I95</f>
        <v>0</v>
      </c>
      <c r="G95" s="19">
        <f>G91+G92+G93+G94</f>
        <v>0</v>
      </c>
      <c r="H95" s="19">
        <f>H91+H92+H93+H94</f>
        <v>0</v>
      </c>
      <c r="I95" s="19">
        <f>I91+I92+I93+I94</f>
        <v>0</v>
      </c>
      <c r="J95" s="19">
        <f>K95+L95+M95</f>
        <v>12</v>
      </c>
      <c r="K95" s="19">
        <f t="shared" ref="K95:Q95" si="6">K91+K92+K93+K94</f>
        <v>4</v>
      </c>
      <c r="L95" s="19">
        <f t="shared" si="6"/>
        <v>4</v>
      </c>
      <c r="M95" s="19">
        <f t="shared" si="6"/>
        <v>4</v>
      </c>
      <c r="N95" s="19">
        <f t="shared" si="6"/>
        <v>34.200000000000003</v>
      </c>
      <c r="O95" s="19">
        <f t="shared" si="6"/>
        <v>31.2</v>
      </c>
      <c r="P95" s="19">
        <f t="shared" si="6"/>
        <v>3</v>
      </c>
      <c r="Q95" s="19">
        <f t="shared" si="6"/>
        <v>0</v>
      </c>
      <c r="R95" s="18" t="s">
        <v>14</v>
      </c>
      <c r="S95" s="18" t="s">
        <v>14</v>
      </c>
    </row>
    <row r="96" spans="2:19" ht="15.75" x14ac:dyDescent="0.25">
      <c r="B96" s="145" t="s">
        <v>131</v>
      </c>
      <c r="C96" s="146"/>
      <c r="D96" s="146"/>
      <c r="E96" s="146"/>
      <c r="F96" s="146"/>
      <c r="G96" s="146"/>
      <c r="H96" s="146"/>
      <c r="I96" s="146"/>
      <c r="J96" s="146"/>
      <c r="K96" s="146"/>
      <c r="L96" s="146"/>
      <c r="M96" s="146"/>
      <c r="N96" s="146"/>
      <c r="O96" s="146"/>
      <c r="P96" s="146"/>
      <c r="Q96" s="146"/>
      <c r="R96" s="146"/>
      <c r="S96" s="147"/>
    </row>
    <row r="97" spans="2:19" ht="78.75" outlineLevel="1" x14ac:dyDescent="0.25">
      <c r="B97" s="96" t="s">
        <v>129</v>
      </c>
      <c r="C97" s="97">
        <v>2</v>
      </c>
      <c r="D97" s="102">
        <v>4.2</v>
      </c>
      <c r="E97" s="97" t="s">
        <v>121</v>
      </c>
      <c r="F97" s="32">
        <v>0</v>
      </c>
      <c r="G97" s="32">
        <v>0</v>
      </c>
      <c r="H97" s="32">
        <v>0</v>
      </c>
      <c r="I97" s="32">
        <v>0</v>
      </c>
      <c r="J97" s="32">
        <v>0</v>
      </c>
      <c r="K97" s="32">
        <v>0</v>
      </c>
      <c r="L97" s="32">
        <v>0</v>
      </c>
      <c r="M97" s="32">
        <v>0</v>
      </c>
      <c r="N97" s="103">
        <f>O97+P97+Q97</f>
        <v>4.1999999999999993</v>
      </c>
      <c r="O97" s="103">
        <v>1.4</v>
      </c>
      <c r="P97" s="103">
        <v>1.4</v>
      </c>
      <c r="Q97" s="103">
        <v>1.4</v>
      </c>
      <c r="R97" s="76" t="s">
        <v>132</v>
      </c>
      <c r="S97" s="76" t="s">
        <v>123</v>
      </c>
    </row>
    <row r="98" spans="2:19" ht="15.75" x14ac:dyDescent="0.25">
      <c r="B98" s="95" t="s">
        <v>35</v>
      </c>
      <c r="C98" s="18">
        <v>2</v>
      </c>
      <c r="D98" s="19">
        <v>4.2</v>
      </c>
      <c r="E98" s="18" t="s">
        <v>14</v>
      </c>
      <c r="F98" s="19">
        <v>0</v>
      </c>
      <c r="G98" s="19">
        <v>0</v>
      </c>
      <c r="H98" s="19">
        <v>0</v>
      </c>
      <c r="I98" s="19">
        <v>0</v>
      </c>
      <c r="J98" s="19">
        <v>0</v>
      </c>
      <c r="K98" s="19">
        <v>0</v>
      </c>
      <c r="L98" s="19">
        <v>0</v>
      </c>
      <c r="M98" s="19">
        <v>0</v>
      </c>
      <c r="N98" s="19">
        <f>O98+P98+Q98</f>
        <v>4.1999999999999993</v>
      </c>
      <c r="O98" s="19">
        <v>1.4</v>
      </c>
      <c r="P98" s="19">
        <v>1.4</v>
      </c>
      <c r="Q98" s="19">
        <v>1.4</v>
      </c>
      <c r="R98" s="18" t="s">
        <v>14</v>
      </c>
      <c r="S98" s="18" t="s">
        <v>14</v>
      </c>
    </row>
    <row r="99" spans="2:19" ht="15.75" x14ac:dyDescent="0.25">
      <c r="B99" s="148" t="s">
        <v>133</v>
      </c>
      <c r="C99" s="139"/>
      <c r="D99" s="139"/>
      <c r="E99" s="139"/>
      <c r="F99" s="139"/>
      <c r="G99" s="139"/>
      <c r="H99" s="139"/>
      <c r="I99" s="139"/>
      <c r="J99" s="139"/>
      <c r="K99" s="139"/>
      <c r="L99" s="139"/>
      <c r="M99" s="139"/>
      <c r="N99" s="139"/>
      <c r="O99" s="139"/>
      <c r="P99" s="139"/>
      <c r="Q99" s="139"/>
      <c r="R99" s="139"/>
      <c r="S99" s="149"/>
    </row>
    <row r="100" spans="2:19" ht="100.5" customHeight="1" outlineLevel="1" x14ac:dyDescent="0.25">
      <c r="B100" s="152" t="s">
        <v>129</v>
      </c>
      <c r="C100" s="153">
        <v>9</v>
      </c>
      <c r="D100" s="154">
        <v>788.4</v>
      </c>
      <c r="E100" s="153" t="s">
        <v>17</v>
      </c>
      <c r="F100" s="155">
        <v>0</v>
      </c>
      <c r="G100" s="155">
        <v>0</v>
      </c>
      <c r="H100" s="155">
        <v>0</v>
      </c>
      <c r="I100" s="155">
        <v>0</v>
      </c>
      <c r="J100" s="155">
        <v>0</v>
      </c>
      <c r="K100" s="155">
        <v>0</v>
      </c>
      <c r="L100" s="155">
        <v>0</v>
      </c>
      <c r="M100" s="155">
        <v>0</v>
      </c>
      <c r="N100" s="155">
        <f>O100+P100+Q100</f>
        <v>788.4</v>
      </c>
      <c r="O100" s="155">
        <v>2</v>
      </c>
      <c r="P100" s="155">
        <v>393.2</v>
      </c>
      <c r="Q100" s="155">
        <v>393.2</v>
      </c>
      <c r="R100" s="157" t="s">
        <v>134</v>
      </c>
      <c r="S100" s="163" t="s">
        <v>123</v>
      </c>
    </row>
    <row r="101" spans="2:19" ht="126" outlineLevel="1" x14ac:dyDescent="0.25">
      <c r="B101" s="152" t="s">
        <v>126</v>
      </c>
      <c r="C101" s="153">
        <v>1</v>
      </c>
      <c r="D101" s="154">
        <v>0</v>
      </c>
      <c r="E101" s="153" t="s">
        <v>17</v>
      </c>
      <c r="F101" s="155">
        <v>0</v>
      </c>
      <c r="G101" s="155">
        <v>0</v>
      </c>
      <c r="H101" s="155">
        <v>0</v>
      </c>
      <c r="I101" s="155">
        <v>0</v>
      </c>
      <c r="J101" s="155">
        <f>K101+L101+M101</f>
        <v>77.5</v>
      </c>
      <c r="K101" s="155">
        <v>77.5</v>
      </c>
      <c r="L101" s="155">
        <v>0</v>
      </c>
      <c r="M101" s="155">
        <v>0</v>
      </c>
      <c r="N101" s="155">
        <v>0</v>
      </c>
      <c r="O101" s="155">
        <v>0</v>
      </c>
      <c r="P101" s="155">
        <v>0</v>
      </c>
      <c r="Q101" s="155">
        <v>0</v>
      </c>
      <c r="R101" s="157" t="s">
        <v>135</v>
      </c>
      <c r="S101" s="157" t="s">
        <v>136</v>
      </c>
    </row>
    <row r="102" spans="2:19" ht="68.25" customHeight="1" outlineLevel="1" x14ac:dyDescent="0.25">
      <c r="B102" s="164" t="s">
        <v>126</v>
      </c>
      <c r="C102" s="165">
        <v>3</v>
      </c>
      <c r="D102" s="166">
        <v>0</v>
      </c>
      <c r="E102" s="165" t="s">
        <v>17</v>
      </c>
      <c r="F102" s="155">
        <v>0</v>
      </c>
      <c r="G102" s="155">
        <v>0</v>
      </c>
      <c r="H102" s="155">
        <v>0</v>
      </c>
      <c r="I102" s="155">
        <v>0</v>
      </c>
      <c r="J102" s="167">
        <f>K102+L102+M102</f>
        <v>0.08</v>
      </c>
      <c r="K102" s="167">
        <v>0.04</v>
      </c>
      <c r="L102" s="167">
        <v>0.02</v>
      </c>
      <c r="M102" s="167">
        <v>0.02</v>
      </c>
      <c r="N102" s="155">
        <v>0</v>
      </c>
      <c r="O102" s="155">
        <v>0</v>
      </c>
      <c r="P102" s="155">
        <v>0</v>
      </c>
      <c r="Q102" s="155">
        <v>0</v>
      </c>
      <c r="R102" s="157" t="s">
        <v>137</v>
      </c>
      <c r="S102" s="157" t="s">
        <v>138</v>
      </c>
    </row>
    <row r="103" spans="2:19" ht="47.25" outlineLevel="1" x14ac:dyDescent="0.25">
      <c r="B103" s="164" t="s">
        <v>126</v>
      </c>
      <c r="C103" s="165">
        <v>3</v>
      </c>
      <c r="D103" s="166">
        <v>0</v>
      </c>
      <c r="E103" s="165" t="s">
        <v>17</v>
      </c>
      <c r="F103" s="155">
        <v>0</v>
      </c>
      <c r="G103" s="155">
        <v>0</v>
      </c>
      <c r="H103" s="155">
        <v>0</v>
      </c>
      <c r="I103" s="155">
        <v>0</v>
      </c>
      <c r="J103" s="167">
        <f>K103+L103+M103</f>
        <v>2.4000000000000004</v>
      </c>
      <c r="K103" s="155">
        <v>0.8</v>
      </c>
      <c r="L103" s="155">
        <v>0.8</v>
      </c>
      <c r="M103" s="155">
        <v>0.8</v>
      </c>
      <c r="N103" s="155">
        <v>0</v>
      </c>
      <c r="O103" s="155">
        <v>0</v>
      </c>
      <c r="P103" s="155">
        <v>0</v>
      </c>
      <c r="Q103" s="155">
        <v>0</v>
      </c>
      <c r="R103" s="157" t="s">
        <v>139</v>
      </c>
      <c r="S103" s="157" t="s">
        <v>140</v>
      </c>
    </row>
    <row r="104" spans="2:19" ht="15.75" x14ac:dyDescent="0.25">
      <c r="B104" s="168" t="s">
        <v>35</v>
      </c>
      <c r="C104" s="169">
        <f>C100+C101+C102+C103</f>
        <v>16</v>
      </c>
      <c r="D104" s="170">
        <f>D100+D101+D102+D103</f>
        <v>788.4</v>
      </c>
      <c r="E104" s="169" t="s">
        <v>14</v>
      </c>
      <c r="F104" s="170">
        <f t="shared" ref="F104:Q104" si="7">F100+F101+F102+F103</f>
        <v>0</v>
      </c>
      <c r="G104" s="170">
        <f t="shared" si="7"/>
        <v>0</v>
      </c>
      <c r="H104" s="170">
        <f t="shared" si="7"/>
        <v>0</v>
      </c>
      <c r="I104" s="170">
        <f t="shared" si="7"/>
        <v>0</v>
      </c>
      <c r="J104" s="170">
        <f t="shared" si="7"/>
        <v>79.98</v>
      </c>
      <c r="K104" s="170">
        <f t="shared" si="7"/>
        <v>78.34</v>
      </c>
      <c r="L104" s="170">
        <f t="shared" si="7"/>
        <v>0.82000000000000006</v>
      </c>
      <c r="M104" s="170">
        <f t="shared" si="7"/>
        <v>0.82000000000000006</v>
      </c>
      <c r="N104" s="170">
        <f t="shared" si="7"/>
        <v>788.4</v>
      </c>
      <c r="O104" s="171">
        <f t="shared" si="7"/>
        <v>2</v>
      </c>
      <c r="P104" s="170">
        <f t="shared" si="7"/>
        <v>393.2</v>
      </c>
      <c r="Q104" s="170">
        <f t="shared" si="7"/>
        <v>393.2</v>
      </c>
      <c r="R104" s="169" t="s">
        <v>14</v>
      </c>
      <c r="S104" s="169" t="s">
        <v>14</v>
      </c>
    </row>
    <row r="105" spans="2:19" ht="15.75" x14ac:dyDescent="0.25">
      <c r="B105" s="172" t="s">
        <v>141</v>
      </c>
      <c r="C105" s="172"/>
      <c r="D105" s="172"/>
      <c r="E105" s="172"/>
      <c r="F105" s="172"/>
      <c r="G105" s="172"/>
      <c r="H105" s="172"/>
      <c r="I105" s="172"/>
      <c r="J105" s="172"/>
      <c r="K105" s="172"/>
      <c r="L105" s="172"/>
      <c r="M105" s="172"/>
      <c r="N105" s="172"/>
      <c r="O105" s="172"/>
      <c r="P105" s="172"/>
      <c r="Q105" s="172"/>
      <c r="R105" s="172"/>
      <c r="S105" s="172"/>
    </row>
    <row r="106" spans="2:19" ht="110.25" outlineLevel="1" x14ac:dyDescent="0.25">
      <c r="B106" s="164" t="s">
        <v>126</v>
      </c>
      <c r="C106" s="165">
        <v>3</v>
      </c>
      <c r="D106" s="166">
        <v>0</v>
      </c>
      <c r="E106" s="165" t="s">
        <v>17</v>
      </c>
      <c r="F106" s="155">
        <v>0</v>
      </c>
      <c r="G106" s="155">
        <v>0</v>
      </c>
      <c r="H106" s="155">
        <v>0</v>
      </c>
      <c r="I106" s="155">
        <v>0</v>
      </c>
      <c r="J106" s="155">
        <f>K106+L106+M106</f>
        <v>2282.1999999999998</v>
      </c>
      <c r="K106" s="155">
        <v>2034.8</v>
      </c>
      <c r="L106" s="155">
        <v>247.4</v>
      </c>
      <c r="M106" s="155">
        <v>0</v>
      </c>
      <c r="N106" s="155">
        <v>0</v>
      </c>
      <c r="O106" s="155">
        <v>0</v>
      </c>
      <c r="P106" s="155">
        <v>0</v>
      </c>
      <c r="Q106" s="155">
        <v>0</v>
      </c>
      <c r="R106" s="156" t="s">
        <v>142</v>
      </c>
      <c r="S106" s="157" t="s">
        <v>143</v>
      </c>
    </row>
    <row r="107" spans="2:19" ht="15.75" x14ac:dyDescent="0.25">
      <c r="B107" s="168" t="s">
        <v>35</v>
      </c>
      <c r="C107" s="169">
        <v>3</v>
      </c>
      <c r="D107" s="171">
        <v>0</v>
      </c>
      <c r="E107" s="169" t="s">
        <v>14</v>
      </c>
      <c r="F107" s="170">
        <f>F103+F104+F105+F106</f>
        <v>0</v>
      </c>
      <c r="G107" s="170">
        <f>G103+G104+G105+G106</f>
        <v>0</v>
      </c>
      <c r="H107" s="170">
        <f>H103+H104+H105+H106</f>
        <v>0</v>
      </c>
      <c r="I107" s="170">
        <f>I103+I104+I105+I106</f>
        <v>0</v>
      </c>
      <c r="J107" s="171">
        <f>K107+L107+M107</f>
        <v>2282.1999999999998</v>
      </c>
      <c r="K107" s="171">
        <v>2034.8</v>
      </c>
      <c r="L107" s="171">
        <v>247.4</v>
      </c>
      <c r="M107" s="171">
        <v>0</v>
      </c>
      <c r="N107" s="171">
        <v>0</v>
      </c>
      <c r="O107" s="171">
        <v>0</v>
      </c>
      <c r="P107" s="171">
        <v>0</v>
      </c>
      <c r="Q107" s="171">
        <v>0</v>
      </c>
      <c r="R107" s="169" t="s">
        <v>14</v>
      </c>
      <c r="S107" s="169" t="s">
        <v>14</v>
      </c>
    </row>
    <row r="108" spans="2:19" ht="15.75" x14ac:dyDescent="0.25">
      <c r="B108" s="172" t="s">
        <v>144</v>
      </c>
      <c r="C108" s="172"/>
      <c r="D108" s="172"/>
      <c r="E108" s="172"/>
      <c r="F108" s="172"/>
      <c r="G108" s="172"/>
      <c r="H108" s="172"/>
      <c r="I108" s="172"/>
      <c r="J108" s="172"/>
      <c r="K108" s="172"/>
      <c r="L108" s="172"/>
      <c r="M108" s="172"/>
      <c r="N108" s="172"/>
      <c r="O108" s="172"/>
      <c r="P108" s="172"/>
      <c r="Q108" s="172"/>
      <c r="R108" s="172"/>
      <c r="S108" s="172"/>
    </row>
    <row r="109" spans="2:19" ht="94.5" outlineLevel="1" x14ac:dyDescent="0.25">
      <c r="B109" s="152" t="s">
        <v>16</v>
      </c>
      <c r="C109" s="153">
        <v>1</v>
      </c>
      <c r="D109" s="154">
        <v>0</v>
      </c>
      <c r="E109" s="153" t="s">
        <v>121</v>
      </c>
      <c r="F109" s="154">
        <f>G109+H109+I109</f>
        <v>4.2</v>
      </c>
      <c r="G109" s="154">
        <v>1</v>
      </c>
      <c r="H109" s="154">
        <v>1.1000000000000001</v>
      </c>
      <c r="I109" s="154">
        <v>2.1</v>
      </c>
      <c r="J109" s="155">
        <v>0</v>
      </c>
      <c r="K109" s="155">
        <v>0</v>
      </c>
      <c r="L109" s="155">
        <v>0</v>
      </c>
      <c r="M109" s="155">
        <v>0</v>
      </c>
      <c r="N109" s="155">
        <v>0</v>
      </c>
      <c r="O109" s="155">
        <v>0</v>
      </c>
      <c r="P109" s="155">
        <v>0</v>
      </c>
      <c r="Q109" s="155">
        <v>0</v>
      </c>
      <c r="R109" s="156" t="s">
        <v>145</v>
      </c>
      <c r="S109" s="157" t="s">
        <v>146</v>
      </c>
    </row>
    <row r="110" spans="2:19" ht="162" customHeight="1" outlineLevel="1" x14ac:dyDescent="0.25">
      <c r="B110" s="173" t="s">
        <v>16</v>
      </c>
      <c r="C110" s="174">
        <v>1</v>
      </c>
      <c r="D110" s="175">
        <v>0</v>
      </c>
      <c r="E110" s="174" t="s">
        <v>121</v>
      </c>
      <c r="F110" s="155">
        <v>0</v>
      </c>
      <c r="G110" s="155">
        <v>0</v>
      </c>
      <c r="H110" s="155">
        <v>0</v>
      </c>
      <c r="I110" s="176">
        <v>0</v>
      </c>
      <c r="J110" s="176">
        <f>K110+L110+M110</f>
        <v>12888.5</v>
      </c>
      <c r="K110" s="176">
        <v>0</v>
      </c>
      <c r="L110" s="176">
        <v>7733.1</v>
      </c>
      <c r="M110" s="176">
        <v>5155.3999999999996</v>
      </c>
      <c r="N110" s="176">
        <v>0</v>
      </c>
      <c r="O110" s="176">
        <v>0</v>
      </c>
      <c r="P110" s="176">
        <v>0</v>
      </c>
      <c r="Q110" s="176">
        <v>0</v>
      </c>
      <c r="R110" s="156" t="s">
        <v>147</v>
      </c>
      <c r="S110" s="157" t="s">
        <v>148</v>
      </c>
    </row>
    <row r="111" spans="2:19" ht="83.25" customHeight="1" outlineLevel="1" x14ac:dyDescent="0.25">
      <c r="B111" s="158" t="s">
        <v>149</v>
      </c>
      <c r="C111" s="159">
        <v>1</v>
      </c>
      <c r="D111" s="160">
        <v>0</v>
      </c>
      <c r="E111" s="161" t="s">
        <v>150</v>
      </c>
      <c r="F111" s="150">
        <v>0</v>
      </c>
      <c r="G111" s="150">
        <v>0</v>
      </c>
      <c r="H111" s="150">
        <v>0</v>
      </c>
      <c r="I111" s="150">
        <v>0</v>
      </c>
      <c r="J111" s="150">
        <v>0</v>
      </c>
      <c r="K111" s="150">
        <v>0</v>
      </c>
      <c r="L111" s="150">
        <v>0</v>
      </c>
      <c r="M111" s="150">
        <v>0</v>
      </c>
      <c r="N111" s="150">
        <v>0</v>
      </c>
      <c r="O111" s="150">
        <v>0</v>
      </c>
      <c r="P111" s="150">
        <v>0</v>
      </c>
      <c r="Q111" s="150">
        <v>0</v>
      </c>
      <c r="R111" s="162" t="s">
        <v>151</v>
      </c>
      <c r="S111" s="151" t="s">
        <v>148</v>
      </c>
    </row>
    <row r="112" spans="2:19" ht="63" outlineLevel="1" x14ac:dyDescent="0.25">
      <c r="B112" s="98" t="s">
        <v>126</v>
      </c>
      <c r="C112" s="107">
        <v>1</v>
      </c>
      <c r="D112" s="105">
        <v>0</v>
      </c>
      <c r="E112" s="107" t="s">
        <v>121</v>
      </c>
      <c r="F112" s="32">
        <v>0</v>
      </c>
      <c r="G112" s="32">
        <v>0</v>
      </c>
      <c r="H112" s="32">
        <v>0</v>
      </c>
      <c r="I112" s="32">
        <v>0</v>
      </c>
      <c r="J112" s="32">
        <v>0</v>
      </c>
      <c r="K112" s="32">
        <v>0</v>
      </c>
      <c r="L112" s="32">
        <v>0</v>
      </c>
      <c r="M112" s="32">
        <v>0</v>
      </c>
      <c r="N112" s="32">
        <v>0</v>
      </c>
      <c r="O112" s="32">
        <v>0</v>
      </c>
      <c r="P112" s="32">
        <v>0</v>
      </c>
      <c r="Q112" s="32">
        <v>0</v>
      </c>
      <c r="R112" s="76" t="s">
        <v>152</v>
      </c>
      <c r="S112" s="104" t="s">
        <v>153</v>
      </c>
    </row>
    <row r="113" spans="2:19" ht="15.75" x14ac:dyDescent="0.25">
      <c r="B113" s="95" t="s">
        <v>35</v>
      </c>
      <c r="C113" s="18">
        <f>C109+C110+C111+C112</f>
        <v>4</v>
      </c>
      <c r="D113" s="19">
        <f>D109+D110+D111+D112</f>
        <v>0</v>
      </c>
      <c r="E113" s="18" t="s">
        <v>14</v>
      </c>
      <c r="F113" s="19">
        <f t="shared" ref="F113:Q113" si="8">F109+F110+F111+F112</f>
        <v>4.2</v>
      </c>
      <c r="G113" s="19">
        <f t="shared" si="8"/>
        <v>1</v>
      </c>
      <c r="H113" s="19">
        <f t="shared" si="8"/>
        <v>1.1000000000000001</v>
      </c>
      <c r="I113" s="19">
        <f t="shared" si="8"/>
        <v>2.1</v>
      </c>
      <c r="J113" s="19">
        <f t="shared" si="8"/>
        <v>12888.5</v>
      </c>
      <c r="K113" s="19">
        <f t="shared" si="8"/>
        <v>0</v>
      </c>
      <c r="L113" s="19">
        <f t="shared" si="8"/>
        <v>7733.1</v>
      </c>
      <c r="M113" s="19">
        <f t="shared" si="8"/>
        <v>5155.3999999999996</v>
      </c>
      <c r="N113" s="19">
        <f t="shared" si="8"/>
        <v>0</v>
      </c>
      <c r="O113" s="19">
        <f t="shared" si="8"/>
        <v>0</v>
      </c>
      <c r="P113" s="19">
        <f t="shared" si="8"/>
        <v>0</v>
      </c>
      <c r="Q113" s="19">
        <f t="shared" si="8"/>
        <v>0</v>
      </c>
      <c r="R113" s="18" t="s">
        <v>14</v>
      </c>
      <c r="S113" s="18" t="s">
        <v>14</v>
      </c>
    </row>
    <row r="114" spans="2:19" ht="15.75" x14ac:dyDescent="0.25">
      <c r="B114" s="145" t="s">
        <v>154</v>
      </c>
      <c r="C114" s="146"/>
      <c r="D114" s="146"/>
      <c r="E114" s="146"/>
      <c r="F114" s="146"/>
      <c r="G114" s="146"/>
      <c r="H114" s="146"/>
      <c r="I114" s="146"/>
      <c r="J114" s="146"/>
      <c r="K114" s="146"/>
      <c r="L114" s="146"/>
      <c r="M114" s="146"/>
      <c r="N114" s="146"/>
      <c r="O114" s="146"/>
      <c r="P114" s="146"/>
      <c r="Q114" s="146"/>
      <c r="R114" s="146"/>
      <c r="S114" s="147"/>
    </row>
    <row r="115" spans="2:19" ht="69" customHeight="1" outlineLevel="1" x14ac:dyDescent="0.25">
      <c r="B115" s="20" t="s">
        <v>126</v>
      </c>
      <c r="C115" s="21">
        <v>1</v>
      </c>
      <c r="D115" s="70">
        <v>0</v>
      </c>
      <c r="E115" s="68" t="s">
        <v>17</v>
      </c>
      <c r="F115" s="32">
        <v>0</v>
      </c>
      <c r="G115" s="32">
        <v>0</v>
      </c>
      <c r="H115" s="32">
        <v>0</v>
      </c>
      <c r="I115" s="32">
        <v>0</v>
      </c>
      <c r="J115" s="32">
        <f>K115+L115+M115</f>
        <v>147.39999999999998</v>
      </c>
      <c r="K115" s="32">
        <v>35.9</v>
      </c>
      <c r="L115" s="32">
        <v>48.7</v>
      </c>
      <c r="M115" s="32">
        <v>62.8</v>
      </c>
      <c r="N115" s="32">
        <v>0</v>
      </c>
      <c r="O115" s="32">
        <v>0</v>
      </c>
      <c r="P115" s="32">
        <v>0</v>
      </c>
      <c r="Q115" s="32">
        <v>0</v>
      </c>
      <c r="R115" s="16" t="s">
        <v>155</v>
      </c>
      <c r="S115" s="67" t="s">
        <v>156</v>
      </c>
    </row>
    <row r="116" spans="2:19" ht="68.25" customHeight="1" outlineLevel="1" x14ac:dyDescent="0.25">
      <c r="B116" s="20" t="s">
        <v>126</v>
      </c>
      <c r="C116" s="21">
        <v>1</v>
      </c>
      <c r="D116" s="70">
        <v>0</v>
      </c>
      <c r="E116" s="68" t="s">
        <v>17</v>
      </c>
      <c r="F116" s="32">
        <v>0</v>
      </c>
      <c r="G116" s="32">
        <v>0</v>
      </c>
      <c r="H116" s="32">
        <v>0</v>
      </c>
      <c r="I116" s="32">
        <v>0</v>
      </c>
      <c r="J116" s="108">
        <f>K116+L116+M116</f>
        <v>2459.7999999999997</v>
      </c>
      <c r="K116" s="109">
        <v>347.4</v>
      </c>
      <c r="L116" s="109">
        <v>934.3</v>
      </c>
      <c r="M116" s="109">
        <v>1178.0999999999999</v>
      </c>
      <c r="N116" s="32">
        <v>0</v>
      </c>
      <c r="O116" s="32">
        <v>0</v>
      </c>
      <c r="P116" s="32">
        <v>0</v>
      </c>
      <c r="Q116" s="32">
        <v>0</v>
      </c>
      <c r="R116" s="16" t="s">
        <v>157</v>
      </c>
      <c r="S116" s="16" t="s">
        <v>158</v>
      </c>
    </row>
    <row r="117" spans="2:19" ht="60" outlineLevel="1" x14ac:dyDescent="0.25">
      <c r="B117" s="60" t="s">
        <v>126</v>
      </c>
      <c r="C117" s="10">
        <v>1</v>
      </c>
      <c r="D117" s="11">
        <v>0</v>
      </c>
      <c r="E117" s="10" t="s">
        <v>17</v>
      </c>
      <c r="F117" s="32">
        <v>0</v>
      </c>
      <c r="G117" s="32">
        <v>0</v>
      </c>
      <c r="H117" s="32">
        <v>0</v>
      </c>
      <c r="I117" s="32">
        <v>0</v>
      </c>
      <c r="J117" s="108">
        <f>K117+L117+M117</f>
        <v>1483.4</v>
      </c>
      <c r="K117" s="110">
        <v>725.8</v>
      </c>
      <c r="L117" s="110">
        <v>757.6</v>
      </c>
      <c r="M117" s="11">
        <v>0</v>
      </c>
      <c r="N117" s="32">
        <v>0</v>
      </c>
      <c r="O117" s="32">
        <v>0</v>
      </c>
      <c r="P117" s="32">
        <v>0</v>
      </c>
      <c r="Q117" s="32">
        <v>0</v>
      </c>
      <c r="R117" s="111" t="s">
        <v>159</v>
      </c>
      <c r="S117" s="111" t="s">
        <v>160</v>
      </c>
    </row>
    <row r="118" spans="2:19" ht="56.25" customHeight="1" outlineLevel="1" x14ac:dyDescent="0.25">
      <c r="B118" s="20" t="s">
        <v>126</v>
      </c>
      <c r="C118" s="21">
        <v>1</v>
      </c>
      <c r="D118" s="70">
        <v>0</v>
      </c>
      <c r="E118" s="68" t="s">
        <v>17</v>
      </c>
      <c r="F118" s="32">
        <v>0</v>
      </c>
      <c r="G118" s="32">
        <v>0</v>
      </c>
      <c r="H118" s="32">
        <v>0</v>
      </c>
      <c r="I118" s="32">
        <v>0</v>
      </c>
      <c r="J118" s="108">
        <f>K118+L118+M118</f>
        <v>45</v>
      </c>
      <c r="K118" s="112">
        <v>45</v>
      </c>
      <c r="L118" s="112">
        <v>0</v>
      </c>
      <c r="M118" s="112">
        <v>0</v>
      </c>
      <c r="N118" s="32">
        <v>0</v>
      </c>
      <c r="O118" s="32">
        <v>0</v>
      </c>
      <c r="P118" s="32">
        <v>0</v>
      </c>
      <c r="Q118" s="32">
        <v>0</v>
      </c>
      <c r="R118" s="16" t="s">
        <v>161</v>
      </c>
      <c r="S118" s="16" t="s">
        <v>162</v>
      </c>
    </row>
    <row r="119" spans="2:19" ht="110.25" outlineLevel="1" x14ac:dyDescent="0.25">
      <c r="B119" s="20" t="s">
        <v>129</v>
      </c>
      <c r="C119" s="21">
        <v>1</v>
      </c>
      <c r="D119" s="84">
        <v>304.39999999999998</v>
      </c>
      <c r="E119" s="106" t="s">
        <v>17</v>
      </c>
      <c r="F119" s="32">
        <v>0</v>
      </c>
      <c r="G119" s="32">
        <v>0</v>
      </c>
      <c r="H119" s="32">
        <v>0</v>
      </c>
      <c r="I119" s="32">
        <v>0</v>
      </c>
      <c r="J119" s="32">
        <v>0</v>
      </c>
      <c r="K119" s="32">
        <v>0</v>
      </c>
      <c r="L119" s="32">
        <v>0</v>
      </c>
      <c r="M119" s="32">
        <v>0</v>
      </c>
      <c r="N119" s="32">
        <f>O119+P119+Q119</f>
        <v>304.3</v>
      </c>
      <c r="O119" s="32">
        <v>103</v>
      </c>
      <c r="P119" s="32">
        <v>103</v>
      </c>
      <c r="Q119" s="32">
        <v>98.3</v>
      </c>
      <c r="R119" s="16" t="s">
        <v>163</v>
      </c>
      <c r="S119" s="16" t="s">
        <v>164</v>
      </c>
    </row>
    <row r="120" spans="2:19" ht="15.75" x14ac:dyDescent="0.25">
      <c r="B120" s="95" t="s">
        <v>35</v>
      </c>
      <c r="C120" s="18">
        <f>C115+C116+C117+C118+C119</f>
        <v>5</v>
      </c>
      <c r="D120" s="19">
        <f>D115+D116+D117+D118+D119</f>
        <v>304.39999999999998</v>
      </c>
      <c r="E120" s="18" t="s">
        <v>14</v>
      </c>
      <c r="F120" s="19">
        <f t="shared" ref="F120:Q120" si="9">F115+F116+F117+F118+F119</f>
        <v>0</v>
      </c>
      <c r="G120" s="19">
        <f t="shared" si="9"/>
        <v>0</v>
      </c>
      <c r="H120" s="19">
        <f t="shared" si="9"/>
        <v>0</v>
      </c>
      <c r="I120" s="19">
        <f t="shared" si="9"/>
        <v>0</v>
      </c>
      <c r="J120" s="19">
        <f t="shared" si="9"/>
        <v>4135.6000000000004</v>
      </c>
      <c r="K120" s="19">
        <f t="shared" si="9"/>
        <v>1154.0999999999999</v>
      </c>
      <c r="L120" s="19">
        <f t="shared" si="9"/>
        <v>1740.6</v>
      </c>
      <c r="M120" s="19">
        <f t="shared" si="9"/>
        <v>1240.8999999999999</v>
      </c>
      <c r="N120" s="19">
        <f t="shared" si="9"/>
        <v>304.3</v>
      </c>
      <c r="O120" s="19">
        <f t="shared" si="9"/>
        <v>103</v>
      </c>
      <c r="P120" s="19">
        <f t="shared" si="9"/>
        <v>103</v>
      </c>
      <c r="Q120" s="19">
        <f t="shared" si="9"/>
        <v>98.3</v>
      </c>
      <c r="R120" s="18" t="s">
        <v>14</v>
      </c>
      <c r="S120" s="18" t="s">
        <v>14</v>
      </c>
    </row>
    <row r="121" spans="2:19" ht="15.75" x14ac:dyDescent="0.25">
      <c r="B121" s="145" t="s">
        <v>165</v>
      </c>
      <c r="C121" s="146"/>
      <c r="D121" s="146"/>
      <c r="E121" s="146"/>
      <c r="F121" s="146"/>
      <c r="G121" s="146"/>
      <c r="H121" s="146"/>
      <c r="I121" s="146"/>
      <c r="J121" s="146"/>
      <c r="K121" s="146"/>
      <c r="L121" s="146"/>
      <c r="M121" s="146"/>
      <c r="N121" s="146"/>
      <c r="O121" s="146"/>
      <c r="P121" s="146"/>
      <c r="Q121" s="146"/>
      <c r="R121" s="146"/>
      <c r="S121" s="147"/>
    </row>
    <row r="122" spans="2:19" ht="75" outlineLevel="1" x14ac:dyDescent="0.25">
      <c r="B122" s="20" t="s">
        <v>126</v>
      </c>
      <c r="C122" s="21">
        <v>1</v>
      </c>
      <c r="D122" s="70">
        <v>0</v>
      </c>
      <c r="E122" s="68" t="s">
        <v>17</v>
      </c>
      <c r="F122" s="32">
        <v>0</v>
      </c>
      <c r="G122" s="32">
        <v>0</v>
      </c>
      <c r="H122" s="32">
        <v>0</v>
      </c>
      <c r="I122" s="32">
        <v>0</v>
      </c>
      <c r="J122" s="14">
        <f>K122+L122+M122</f>
        <v>6022.2000000000007</v>
      </c>
      <c r="K122" s="14">
        <v>2045.7</v>
      </c>
      <c r="L122" s="14">
        <v>2002.4</v>
      </c>
      <c r="M122" s="14">
        <v>1974.1</v>
      </c>
      <c r="N122" s="32">
        <v>0</v>
      </c>
      <c r="O122" s="32">
        <v>0</v>
      </c>
      <c r="P122" s="32">
        <v>0</v>
      </c>
      <c r="Q122" s="32">
        <v>0</v>
      </c>
      <c r="R122" s="111" t="s">
        <v>166</v>
      </c>
      <c r="S122" s="111" t="s">
        <v>167</v>
      </c>
    </row>
    <row r="123" spans="2:19" ht="15.75" x14ac:dyDescent="0.25">
      <c r="B123" s="95" t="s">
        <v>35</v>
      </c>
      <c r="C123" s="18">
        <v>1</v>
      </c>
      <c r="D123" s="19">
        <v>0</v>
      </c>
      <c r="E123" s="18" t="s">
        <v>14</v>
      </c>
      <c r="F123" s="19">
        <f>F118+F119+F120+F121+F122</f>
        <v>0</v>
      </c>
      <c r="G123" s="19">
        <f>G118+G119+G120+G121+G122</f>
        <v>0</v>
      </c>
      <c r="H123" s="19">
        <f>H118+H119+H120+H121+H122</f>
        <v>0</v>
      </c>
      <c r="I123" s="19">
        <f>I118+I119+I120+I121+I122</f>
        <v>0</v>
      </c>
      <c r="J123" s="19">
        <f>K123+L123+M123</f>
        <v>6022.2000000000007</v>
      </c>
      <c r="K123" s="19">
        <v>2045.7</v>
      </c>
      <c r="L123" s="19">
        <v>2002.4</v>
      </c>
      <c r="M123" s="19">
        <v>1974.1</v>
      </c>
      <c r="N123" s="19">
        <f>O123+P123+Q123</f>
        <v>0</v>
      </c>
      <c r="O123" s="19">
        <v>0</v>
      </c>
      <c r="P123" s="19">
        <v>0</v>
      </c>
      <c r="Q123" s="19">
        <v>0</v>
      </c>
      <c r="R123" s="18" t="s">
        <v>14</v>
      </c>
      <c r="S123" s="18" t="s">
        <v>14</v>
      </c>
    </row>
    <row r="124" spans="2:19" ht="15.75" x14ac:dyDescent="0.25">
      <c r="B124" s="145" t="s">
        <v>168</v>
      </c>
      <c r="C124" s="146"/>
      <c r="D124" s="146"/>
      <c r="E124" s="146"/>
      <c r="F124" s="146"/>
      <c r="G124" s="146"/>
      <c r="H124" s="146"/>
      <c r="I124" s="146"/>
      <c r="J124" s="146"/>
      <c r="K124" s="146"/>
      <c r="L124" s="146"/>
      <c r="M124" s="146"/>
      <c r="N124" s="146"/>
      <c r="O124" s="146"/>
      <c r="P124" s="146"/>
      <c r="Q124" s="146"/>
      <c r="R124" s="146"/>
      <c r="S124" s="147"/>
    </row>
    <row r="125" spans="2:19" ht="15.75" x14ac:dyDescent="0.25">
      <c r="B125" s="95" t="s">
        <v>35</v>
      </c>
      <c r="C125" s="18">
        <v>0</v>
      </c>
      <c r="D125" s="19">
        <v>0</v>
      </c>
      <c r="E125" s="18" t="s">
        <v>14</v>
      </c>
      <c r="F125" s="19">
        <f>F120+F121+F122+F123+F124</f>
        <v>0</v>
      </c>
      <c r="G125" s="19">
        <f>G120+G121+G122+G123+G124</f>
        <v>0</v>
      </c>
      <c r="H125" s="19">
        <f>H120+H121+H122+H123+H124</f>
        <v>0</v>
      </c>
      <c r="I125" s="19">
        <f>I120+I121+I122+I123+I124</f>
        <v>0</v>
      </c>
      <c r="J125" s="19">
        <v>0</v>
      </c>
      <c r="K125" s="19">
        <v>0</v>
      </c>
      <c r="L125" s="19">
        <v>0</v>
      </c>
      <c r="M125" s="19">
        <v>0</v>
      </c>
      <c r="N125" s="19">
        <v>0</v>
      </c>
      <c r="O125" s="19">
        <v>0</v>
      </c>
      <c r="P125" s="19">
        <v>0</v>
      </c>
      <c r="Q125" s="19">
        <v>0</v>
      </c>
      <c r="R125" s="18" t="s">
        <v>14</v>
      </c>
      <c r="S125" s="18" t="s">
        <v>14</v>
      </c>
    </row>
    <row r="126" spans="2:19" ht="15.75" hidden="1" outlineLevel="1" x14ac:dyDescent="0.25">
      <c r="B126" s="145" t="s">
        <v>169</v>
      </c>
      <c r="C126" s="146"/>
      <c r="D126" s="146"/>
      <c r="E126" s="146"/>
      <c r="F126" s="146"/>
      <c r="G126" s="146"/>
      <c r="H126" s="146"/>
      <c r="I126" s="146"/>
      <c r="J126" s="146"/>
      <c r="K126" s="146"/>
      <c r="L126" s="146"/>
      <c r="M126" s="146"/>
      <c r="N126" s="146"/>
      <c r="O126" s="146"/>
      <c r="P126" s="146"/>
      <c r="Q126" s="146"/>
      <c r="R126" s="146"/>
      <c r="S126" s="147"/>
    </row>
    <row r="127" spans="2:19" ht="15.75" hidden="1" outlineLevel="1" x14ac:dyDescent="0.25">
      <c r="B127" s="113"/>
      <c r="C127" s="114"/>
      <c r="D127" s="114"/>
      <c r="E127" s="114"/>
      <c r="F127" s="114"/>
      <c r="G127" s="114"/>
      <c r="H127" s="114"/>
      <c r="I127" s="114"/>
      <c r="J127" s="114"/>
      <c r="K127" s="114"/>
      <c r="L127" s="114"/>
      <c r="M127" s="114"/>
      <c r="N127" s="114"/>
      <c r="O127" s="114"/>
      <c r="P127" s="114"/>
      <c r="Q127" s="114"/>
      <c r="R127" s="114"/>
      <c r="S127" s="114"/>
    </row>
    <row r="128" spans="2:19" ht="15.75" hidden="1" outlineLevel="1" x14ac:dyDescent="0.25">
      <c r="B128" s="113"/>
      <c r="C128" s="114"/>
      <c r="D128" s="114"/>
      <c r="E128" s="114"/>
      <c r="F128" s="114"/>
      <c r="G128" s="114"/>
      <c r="H128" s="114"/>
      <c r="I128" s="114"/>
      <c r="J128" s="114"/>
      <c r="K128" s="114"/>
      <c r="L128" s="114"/>
      <c r="M128" s="114"/>
      <c r="N128" s="114"/>
      <c r="O128" s="114"/>
      <c r="P128" s="114"/>
      <c r="Q128" s="114"/>
      <c r="R128" s="114"/>
      <c r="S128" s="114"/>
    </row>
    <row r="129" spans="2:19" ht="15.75" hidden="1" outlineLevel="1" x14ac:dyDescent="0.25">
      <c r="B129" s="113"/>
      <c r="C129" s="114"/>
      <c r="D129" s="114"/>
      <c r="E129" s="114"/>
      <c r="F129" s="114"/>
      <c r="G129" s="114"/>
      <c r="H129" s="114"/>
      <c r="I129" s="114"/>
      <c r="J129" s="114"/>
      <c r="K129" s="114"/>
      <c r="L129" s="114"/>
      <c r="M129" s="114"/>
      <c r="N129" s="114"/>
      <c r="O129" s="114"/>
      <c r="P129" s="114"/>
      <c r="Q129" s="114"/>
      <c r="R129" s="114"/>
      <c r="S129" s="114"/>
    </row>
    <row r="130" spans="2:19" ht="15.75" collapsed="1" x14ac:dyDescent="0.25">
      <c r="B130" s="115"/>
      <c r="C130" s="116"/>
      <c r="D130" s="116"/>
      <c r="E130" s="116"/>
      <c r="F130" s="116"/>
      <c r="G130" s="116"/>
      <c r="H130" s="116"/>
      <c r="I130" s="116"/>
      <c r="J130" s="116"/>
      <c r="K130" s="116"/>
      <c r="L130" s="116"/>
      <c r="M130" s="116"/>
      <c r="N130" s="116"/>
      <c r="O130" s="116"/>
      <c r="P130" s="116"/>
      <c r="Q130" s="116"/>
      <c r="R130" s="116"/>
      <c r="S130" s="116"/>
    </row>
    <row r="131" spans="2:19" ht="15.75" x14ac:dyDescent="0.25">
      <c r="B131" s="115"/>
      <c r="C131" s="116"/>
      <c r="D131" s="116"/>
      <c r="E131" s="116"/>
      <c r="F131" s="116"/>
      <c r="G131" s="116"/>
      <c r="H131" s="116"/>
      <c r="I131" s="116"/>
      <c r="J131" s="116"/>
      <c r="K131" s="116"/>
      <c r="L131" s="116"/>
      <c r="M131" s="116"/>
      <c r="N131" s="116"/>
      <c r="O131" s="116"/>
      <c r="P131" s="116"/>
      <c r="Q131" s="116"/>
      <c r="R131" s="116"/>
      <c r="S131" s="116"/>
    </row>
    <row r="132" spans="2:19" ht="15.75" x14ac:dyDescent="0.25">
      <c r="B132" s="115"/>
      <c r="C132" s="116"/>
      <c r="D132" s="116"/>
      <c r="E132" s="116"/>
      <c r="F132" s="116"/>
      <c r="G132" s="116"/>
      <c r="H132" s="116"/>
      <c r="I132" s="116"/>
      <c r="J132" s="116"/>
      <c r="K132" s="116"/>
      <c r="L132" s="116"/>
      <c r="M132" s="116"/>
      <c r="N132" s="116"/>
      <c r="O132" s="116"/>
      <c r="P132" s="116"/>
      <c r="Q132" s="116"/>
      <c r="R132" s="116"/>
      <c r="S132" s="116"/>
    </row>
  </sheetData>
  <mergeCells count="39">
    <mergeCell ref="B126:S126"/>
    <mergeCell ref="B124:S124"/>
    <mergeCell ref="B121:S121"/>
    <mergeCell ref="B114:S114"/>
    <mergeCell ref="B108:S108"/>
    <mergeCell ref="B105:S105"/>
    <mergeCell ref="B99:S99"/>
    <mergeCell ref="B96:S96"/>
    <mergeCell ref="B90:S90"/>
    <mergeCell ref="B88:S88"/>
    <mergeCell ref="B86:S86"/>
    <mergeCell ref="B83:S83"/>
    <mergeCell ref="B80:S80"/>
    <mergeCell ref="B77:S77"/>
    <mergeCell ref="B74:S74"/>
    <mergeCell ref="B72:S72"/>
    <mergeCell ref="B64:S64"/>
    <mergeCell ref="B55:S55"/>
    <mergeCell ref="B53:S53"/>
    <mergeCell ref="B46:S46"/>
    <mergeCell ref="B42:S42"/>
    <mergeCell ref="B40:S40"/>
    <mergeCell ref="B38:S38"/>
    <mergeCell ref="B33:S33"/>
    <mergeCell ref="B28:S28"/>
    <mergeCell ref="B22:S22"/>
    <mergeCell ref="B2:S3"/>
    <mergeCell ref="B5:S5"/>
    <mergeCell ref="B6:B7"/>
    <mergeCell ref="B18:S18"/>
    <mergeCell ref="C6:C7"/>
    <mergeCell ref="E6:E7"/>
    <mergeCell ref="D6:D7"/>
    <mergeCell ref="F6:I6"/>
    <mergeCell ref="J6:M6"/>
    <mergeCell ref="N6:Q6"/>
    <mergeCell ref="R6:R7"/>
    <mergeCell ref="B9:S9"/>
    <mergeCell ref="S6:S7"/>
  </mergeCells>
  <pageMargins left="0.31496062992125984" right="0.31496062992125984" top="0.19685039370078741" bottom="0.15748031496062992" header="0.11811023622047245" footer="0.11811023622047245"/>
  <pageSetup paperSize="8"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140625" defaultRowHeight="15" x14ac:dyDescent="0.25"/>
  <sheetData/>
  <pageMargins left="0.70000004768371604" right="0.70000004768371604" top="0.75" bottom="0.75" header="0.30000001192092901" footer="0.30000001192092901"/>
  <pageSetup paperSize="9"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140625" defaultRowHeight="15" x14ac:dyDescent="0.25"/>
  <sheetData/>
  <pageMargins left="0.70000004768371604" right="0.70000004768371604" top="0.75" bottom="0.75" header="0.30000001192092901" footer="0.30000001192092901"/>
  <pageSetup paperSize="9" fitToWidth="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ColWidth="9.140625" defaultRowHeight="15" x14ac:dyDescent="0.25"/>
  <sheetData/>
  <pageMargins left="0.70000004768371604" right="0.70000004768371604" top="0.75" bottom="0.75" header="0.30000001192092901" footer="0.3000000119209290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Лист2</vt:lpstr>
      <vt:lpstr>Лист3</vt:lpstr>
      <vt:lpstr>Лист4</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Бунова О.В.</cp:lastModifiedBy>
  <cp:lastPrinted>2024-11-13T05:56:49Z</cp:lastPrinted>
  <dcterms:modified xsi:type="dcterms:W3CDTF">2024-11-13T05:57:20Z</dcterms:modified>
</cp:coreProperties>
</file>